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E641FC5-AD45-4B61-9CB2-F702BDA13A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  <sheet name="Додаток №2_Брендування" sheetId="7" r:id="rId2"/>
    <sheet name="Додаток №3_Страховий запас" sheetId="8" r:id="rId3"/>
  </sheets>
  <definedNames>
    <definedName name="_xlnm.Print_Area" localSheetId="1">'Додаток №2_Брендування'!$A$1:$Q$77</definedName>
    <definedName name="_xlnm.Print_Area" localSheetId="0">'Фінансова Пропозиція Додаток №1'!$A$1:$F$124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4" i="6" l="1"/>
  <c r="D19" i="6"/>
  <c r="D105" i="6" l="1"/>
  <c r="D100" i="6"/>
  <c r="D95" i="6"/>
  <c r="D90" i="6"/>
  <c r="D85" i="6"/>
  <c r="D75" i="6"/>
  <c r="D66" i="6"/>
  <c r="D61" i="6"/>
  <c r="D54" i="6"/>
  <c r="D49" i="6"/>
  <c r="D44" i="6"/>
  <c r="D39" i="6"/>
  <c r="D34" i="6"/>
  <c r="D29" i="6"/>
</calcChain>
</file>

<file path=xl/sharedStrings.xml><?xml version="1.0" encoding="utf-8"?>
<sst xmlns="http://schemas.openxmlformats.org/spreadsheetml/2006/main" count="182" uniqueCount="133">
  <si>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</si>
  <si>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</si>
  <si>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</si>
  <si>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</si>
  <si>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</si>
  <si>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</si>
  <si>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</si>
  <si>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 xml:space="preserve">Подаючи свою пропозицію ми підтверджуємо повну комплектацію та відповідність умовам зазначеним у Оголошенні. 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</si>
  <si>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</si>
  <si>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</si>
  <si>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</si>
  <si>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</si>
  <si>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>Візуальні стандарти</t>
  </si>
  <si>
    <t>Логотип ТЧХУ</t>
  </si>
  <si>
    <t>Схема пропорцій логотипу</t>
  </si>
  <si>
    <t xml:space="preserve">Найменування** </t>
  </si>
  <si>
    <t>Технічний опис виробів</t>
  </si>
  <si>
    <t>Розмірна сітка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</si>
  <si>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</si>
  <si>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 xml:space="preserve">                                  МП                                          підпис                            ПІБ </t>
  </si>
  <si>
    <t>XS</t>
  </si>
  <si>
    <t>S</t>
  </si>
  <si>
    <t>M</t>
  </si>
  <si>
    <t>L</t>
  </si>
  <si>
    <t>XL</t>
  </si>
  <si>
    <t>Додаток 3 до Тендерної пропозиції</t>
  </si>
  <si>
    <t>Вимоги до нанесення</t>
  </si>
  <si>
    <t>Розмір (UA)</t>
  </si>
  <si>
    <t>Розмір (EU)</t>
  </si>
  <si>
    <t>Обхват грудей (см)</t>
  </si>
  <si>
    <t>Обхват талії (см)</t>
  </si>
  <si>
    <t>Обхват стегон (см)</t>
  </si>
  <si>
    <t>80-88</t>
  </si>
  <si>
    <t>64-72</t>
  </si>
  <si>
    <t>86-94</t>
  </si>
  <si>
    <t>88-96</t>
  </si>
  <si>
    <t>72-80</t>
  </si>
  <si>
    <t>94-102</t>
  </si>
  <si>
    <t>48-50</t>
  </si>
  <si>
    <t>96-104</t>
  </si>
  <si>
    <t>102-110</t>
  </si>
  <si>
    <t>56-58</t>
  </si>
  <si>
    <t>52-54</t>
  </si>
  <si>
    <t>104-112</t>
  </si>
  <si>
    <t>110-118</t>
  </si>
  <si>
    <t>112-120</t>
  </si>
  <si>
    <t>118-126</t>
  </si>
  <si>
    <t>2XL</t>
  </si>
  <si>
    <t>60-62</t>
  </si>
  <si>
    <t>120-128</t>
  </si>
  <si>
    <t>126-134</t>
  </si>
  <si>
    <t>3XL</t>
  </si>
  <si>
    <t>64-66</t>
  </si>
  <si>
    <t>128-136</t>
  </si>
  <si>
    <t>134-142</t>
  </si>
  <si>
    <t>4XL</t>
  </si>
  <si>
    <t>68-70</t>
  </si>
  <si>
    <t>136-144</t>
  </si>
  <si>
    <t>142-150</t>
  </si>
  <si>
    <t>5XL</t>
  </si>
  <si>
    <t>72-74</t>
  </si>
  <si>
    <t>144-152</t>
  </si>
  <si>
    <t>150-158</t>
  </si>
  <si>
    <t>6XL</t>
  </si>
  <si>
    <t>76-78</t>
  </si>
  <si>
    <t>152-160</t>
  </si>
  <si>
    <t>158-166</t>
  </si>
  <si>
    <t>Кількість, залежно від замовлення</t>
  </si>
  <si>
    <t xml:space="preserve">Вартість, грн </t>
  </si>
  <si>
    <t>на закупівлю послуг з пошиття брендованого одягу для забезпечення співробітників  ТЧХУ.</t>
  </si>
  <si>
    <t>Додаток 4 до Тендерної пропозиції</t>
  </si>
  <si>
    <t>Очікувана готовність товарів та страховий запас*:</t>
  </si>
  <si>
    <t>Назва</t>
  </si>
  <si>
    <t>Пропозиція Учасника</t>
  </si>
  <si>
    <t>на закупівлю послуг з пошиття брендованого одягу для забезпечення співробітників  ТЧХУ</t>
  </si>
  <si>
    <t>Кофта флісова з брендуванням</t>
  </si>
  <si>
    <t>Футболка з коротким рукавом з брендуванням</t>
  </si>
  <si>
    <t>Кількість страхового запасу, шт згідно розмірів*</t>
  </si>
  <si>
    <t>№ ЛОТ</t>
  </si>
  <si>
    <t>Жилет «легкий» з брендуванням</t>
  </si>
  <si>
    <t xml:space="preserve">*Очікувана готовність товарів та доставка: 10 календарних днів з моменту отримання замовлення від ТЧХУ.			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</si>
  <si>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</si>
  <si>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</si>
  <si>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t>Учасники повинні надсилати тендерні пропозиції з підписом і печаткою</t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</si>
  <si>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</si>
  <si>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</si>
  <si>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</si>
  <si>
    <t>30</t>
  </si>
  <si>
    <r>
      <t xml:space="preserve">Еко-сумка «YABC»
</t>
    </r>
    <r>
      <rPr>
        <i/>
        <sz val="22"/>
        <rFont val="Times New Roman"/>
        <family val="1"/>
        <charset val="204"/>
      </rPr>
      <t xml:space="preserve">
</t>
    </r>
  </si>
  <si>
    <r>
      <t xml:space="preserve">Еко-сумка «Life Skills»
</t>
    </r>
    <r>
      <rPr>
        <i/>
        <sz val="22"/>
        <rFont val="Times New Roman"/>
        <family val="1"/>
        <charset val="204"/>
      </rPr>
      <t xml:space="preserve">
</t>
    </r>
  </si>
  <si>
    <r>
      <t xml:space="preserve">Еко-сумка «Sprint»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</si>
  <si>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Еко-сумка «Сonflict management»
</t>
    </r>
    <r>
      <rPr>
        <i/>
        <sz val="22"/>
        <rFont val="Times New Roman"/>
        <family val="1"/>
        <charset val="204"/>
      </rPr>
      <t xml:space="preserve">
</t>
    </r>
  </si>
  <si>
    <t xml:space="preserve">Формат: А1 </t>
  </si>
  <si>
    <r>
      <t xml:space="preserve">Плакат «Гуманістична освіта» 
</t>
    </r>
    <r>
      <rPr>
        <i/>
        <sz val="22"/>
        <rFont val="Times New Roman"/>
        <family val="1"/>
        <charset val="204"/>
      </rPr>
      <t xml:space="preserve">
</t>
    </r>
  </si>
  <si>
    <r>
      <t xml:space="preserve">Брошура YABC 
</t>
    </r>
    <r>
      <rPr>
        <i/>
        <sz val="22"/>
        <rFont val="Times New Roman"/>
        <family val="1"/>
        <charset val="204"/>
      </rPr>
      <t xml:space="preserve">
</t>
    </r>
  </si>
  <si>
    <t>Формат: А4</t>
  </si>
  <si>
    <r>
      <t xml:space="preserve">Блокнот YABC 
</t>
    </r>
    <r>
      <rPr>
        <i/>
        <sz val="22"/>
        <rFont val="Times New Roman"/>
        <family val="1"/>
        <charset val="204"/>
      </rPr>
      <t xml:space="preserve">
</t>
    </r>
  </si>
  <si>
    <r>
      <t xml:space="preserve">Блокнот «Sprint»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</si>
  <si>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Блокнот «Life skills»
</t>
    </r>
    <r>
      <rPr>
        <i/>
        <sz val="22"/>
        <rFont val="Times New Roman"/>
        <family val="1"/>
        <charset val="204"/>
      </rPr>
      <t xml:space="preserve">
</t>
    </r>
  </si>
  <si>
    <r>
      <t xml:space="preserve">Блокнот «Сonflict management»
</t>
    </r>
    <r>
      <rPr>
        <i/>
        <sz val="22"/>
        <rFont val="Times New Roman"/>
        <family val="1"/>
        <charset val="204"/>
      </rPr>
      <t xml:space="preserve">
</t>
    </r>
  </si>
  <si>
    <t xml:space="preserve">Наліпки «Гуманістична освіта» </t>
  </si>
  <si>
    <r>
      <t xml:space="preserve">Ціна за одиницю, 
</t>
    </r>
    <r>
      <rPr>
        <i/>
        <sz val="2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22"/>
        <color theme="1"/>
        <rFont val="Times New Roman"/>
        <family val="1"/>
        <charset val="204"/>
      </rPr>
      <t xml:space="preserve"> *</t>
    </r>
  </si>
  <si>
    <r>
      <t xml:space="preserve">Термін поставки календарних днів </t>
    </r>
    <r>
      <rPr>
        <sz val="22"/>
        <color rgb="FFFF0000"/>
        <rFont val="Times New Roman"/>
        <family val="1"/>
        <charset val="204"/>
      </rPr>
      <t>(зазначити)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</si>
  <si>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бавовна  
</t>
    </r>
    <r>
      <rPr>
        <b/>
        <i/>
        <sz val="22"/>
        <color theme="1"/>
        <rFont val="Times New Roman"/>
        <family val="1"/>
        <charset val="204"/>
      </rPr>
      <t>Матеріал ручки</t>
    </r>
    <r>
      <rPr>
        <i/>
        <sz val="22"/>
        <color theme="1"/>
        <rFont val="Times New Roman"/>
        <family val="1"/>
        <charset val="204"/>
      </rPr>
      <t xml:space="preserve">: бавовна 
</t>
    </r>
    <r>
      <rPr>
        <b/>
        <i/>
        <sz val="22"/>
        <color theme="1"/>
        <rFont val="Times New Roman"/>
        <family val="1"/>
        <charset val="204"/>
      </rPr>
      <t>Щільність виробу</t>
    </r>
    <r>
      <rPr>
        <i/>
        <sz val="22"/>
        <color theme="1"/>
        <rFont val="Times New Roman"/>
        <family val="1"/>
        <charset val="204"/>
      </rPr>
      <t xml:space="preserve">: 200г/ м² 
</t>
    </r>
    <r>
      <rPr>
        <b/>
        <i/>
        <sz val="22"/>
        <color theme="1"/>
        <rFont val="Times New Roman"/>
        <family val="1"/>
        <charset val="204"/>
      </rPr>
      <t>Колір сумки:</t>
    </r>
    <r>
      <rPr>
        <i/>
        <sz val="22"/>
        <color theme="1"/>
        <rFont val="Times New Roman"/>
        <family val="1"/>
        <charset val="204"/>
      </rPr>
      <t xml:space="preserve"> натуральна бавовна. 
</t>
    </r>
    <r>
      <rPr>
        <b/>
        <i/>
        <sz val="22"/>
        <color theme="1"/>
        <rFont val="Times New Roman"/>
        <family val="1"/>
        <charset val="204"/>
      </rPr>
      <t>Колір ручки:</t>
    </r>
    <r>
      <rPr>
        <i/>
        <sz val="22"/>
        <color theme="1"/>
        <rFont val="Times New Roman"/>
        <family val="1"/>
        <charset val="204"/>
      </rPr>
      <t xml:space="preserve"> червоний. 
</t>
    </r>
    <r>
      <rPr>
        <b/>
        <i/>
        <sz val="22"/>
        <color theme="1"/>
        <rFont val="Times New Roman"/>
        <family val="1"/>
        <charset val="204"/>
      </rPr>
      <t>Розміри сумки</t>
    </r>
    <r>
      <rPr>
        <i/>
        <sz val="22"/>
        <color theme="1"/>
        <rFont val="Times New Roman"/>
        <family val="1"/>
        <charset val="204"/>
      </rPr>
      <t xml:space="preserve">: ширина – 380 мм, – висота 450 мм, застрочені кути для надання дна – 40 мм. 
</t>
    </r>
    <r>
      <rPr>
        <b/>
        <i/>
        <sz val="22"/>
        <color theme="1"/>
        <rFont val="Times New Roman"/>
        <family val="1"/>
        <charset val="204"/>
      </rPr>
      <t>Розміри ручки:</t>
    </r>
    <r>
      <rPr>
        <i/>
        <sz val="22"/>
        <color theme="1"/>
        <rFont val="Times New Roman"/>
        <family val="1"/>
        <charset val="204"/>
      </rPr>
      <t xml:space="preserve"> довжина – 700 мм, ширина – 40 мм. 
Нанесення 4+0
</t>
    </r>
    <r>
      <rPr>
        <b/>
        <i/>
        <sz val="22"/>
        <color theme="1"/>
        <rFont val="Times New Roman"/>
        <family val="1"/>
        <charset val="204"/>
      </rPr>
      <t>Розмір лого ТЧХУ:</t>
    </r>
    <r>
      <rPr>
        <i/>
        <sz val="22"/>
        <color theme="1"/>
        <rFont val="Times New Roman"/>
        <family val="1"/>
        <charset val="204"/>
      </rPr>
      <t xml:space="preserve"> 8*8 см.
</t>
    </r>
    <r>
      <rPr>
        <b/>
        <i/>
        <sz val="22"/>
        <color theme="1"/>
        <rFont val="Times New Roman"/>
        <family val="1"/>
        <charset val="204"/>
      </rPr>
      <t xml:space="preserve">Розмір зображення: </t>
    </r>
    <r>
      <rPr>
        <i/>
        <sz val="22"/>
        <color theme="1"/>
        <rFont val="Times New Roman"/>
        <family val="1"/>
        <charset val="204"/>
      </rPr>
      <t xml:space="preserve">25*28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шовкографія, згідно візуалізації  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</si>
  <si>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бавовна  
</t>
    </r>
    <r>
      <rPr>
        <b/>
        <i/>
        <sz val="22"/>
        <color theme="1"/>
        <rFont val="Times New Roman"/>
        <family val="1"/>
        <charset val="204"/>
      </rPr>
      <t>Матеріал ручки</t>
    </r>
    <r>
      <rPr>
        <i/>
        <sz val="22"/>
        <color theme="1"/>
        <rFont val="Times New Roman"/>
        <family val="1"/>
        <charset val="204"/>
      </rPr>
      <t xml:space="preserve">: бавовна 
</t>
    </r>
    <r>
      <rPr>
        <b/>
        <i/>
        <sz val="22"/>
        <color theme="1"/>
        <rFont val="Times New Roman"/>
        <family val="1"/>
        <charset val="204"/>
      </rPr>
      <t>Щільність виробу</t>
    </r>
    <r>
      <rPr>
        <i/>
        <sz val="22"/>
        <color theme="1"/>
        <rFont val="Times New Roman"/>
        <family val="1"/>
        <charset val="204"/>
      </rPr>
      <t xml:space="preserve">: 200г/ м² 
</t>
    </r>
    <r>
      <rPr>
        <b/>
        <i/>
        <sz val="22"/>
        <color theme="1"/>
        <rFont val="Times New Roman"/>
        <family val="1"/>
        <charset val="204"/>
      </rPr>
      <t>Колір сумки:</t>
    </r>
    <r>
      <rPr>
        <i/>
        <sz val="22"/>
        <color theme="1"/>
        <rFont val="Times New Roman"/>
        <family val="1"/>
        <charset val="204"/>
      </rPr>
      <t xml:space="preserve"> натуральна бавовна. 
</t>
    </r>
    <r>
      <rPr>
        <b/>
        <i/>
        <sz val="22"/>
        <color theme="1"/>
        <rFont val="Times New Roman"/>
        <family val="1"/>
        <charset val="204"/>
      </rPr>
      <t>Колір ручки:</t>
    </r>
    <r>
      <rPr>
        <i/>
        <sz val="22"/>
        <color theme="1"/>
        <rFont val="Times New Roman"/>
        <family val="1"/>
        <charset val="204"/>
      </rPr>
      <t xml:space="preserve"> червоний. 
</t>
    </r>
    <r>
      <rPr>
        <b/>
        <i/>
        <sz val="22"/>
        <color theme="1"/>
        <rFont val="Times New Roman"/>
        <family val="1"/>
        <charset val="204"/>
      </rPr>
      <t>Розміри сумки</t>
    </r>
    <r>
      <rPr>
        <i/>
        <sz val="22"/>
        <color theme="1"/>
        <rFont val="Times New Roman"/>
        <family val="1"/>
        <charset val="204"/>
      </rPr>
      <t xml:space="preserve">: ширина – 380 мм, – висота 450 мм, застрочені кути для надання дна – 40 мм. 
</t>
    </r>
    <r>
      <rPr>
        <b/>
        <i/>
        <sz val="22"/>
        <color theme="1"/>
        <rFont val="Times New Roman"/>
        <family val="1"/>
        <charset val="204"/>
      </rPr>
      <t>Розміри ручки:</t>
    </r>
    <r>
      <rPr>
        <i/>
        <sz val="22"/>
        <color theme="1"/>
        <rFont val="Times New Roman"/>
        <family val="1"/>
        <charset val="204"/>
      </rPr>
      <t xml:space="preserve"> довжина – 700 мм, ширина – 40 мм. 
Нанесення 4+0
</t>
    </r>
    <r>
      <rPr>
        <b/>
        <i/>
        <sz val="22"/>
        <color theme="1"/>
        <rFont val="Times New Roman"/>
        <family val="1"/>
        <charset val="204"/>
      </rPr>
      <t xml:space="preserve">Розмір зображення: </t>
    </r>
    <r>
      <rPr>
        <i/>
        <sz val="22"/>
        <color theme="1"/>
        <rFont val="Times New Roman"/>
        <family val="1"/>
        <charset val="204"/>
      </rPr>
      <t xml:space="preserve">25*28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шовкографія, згідно візуалізації  </t>
    </r>
  </si>
  <si>
    <r>
      <rPr>
        <b/>
        <i/>
        <sz val="22"/>
        <color theme="1"/>
        <rFont val="Times New Roman"/>
        <family val="1"/>
        <charset val="204"/>
      </rPr>
      <t>Формат блокноту:</t>
    </r>
    <r>
      <rPr>
        <i/>
        <sz val="22"/>
        <color theme="1"/>
        <rFont val="Times New Roman"/>
        <family val="1"/>
        <charset val="204"/>
      </rPr>
      <t xml:space="preserve"> А5
</t>
    </r>
    <r>
      <rPr>
        <b/>
        <i/>
        <sz val="22"/>
        <color theme="1"/>
        <rFont val="Times New Roman"/>
        <family val="1"/>
        <charset val="204"/>
      </rPr>
      <t>Обкладинка:</t>
    </r>
    <r>
      <rPr>
        <i/>
        <sz val="22"/>
        <color theme="1"/>
        <rFont val="Times New Roman"/>
        <family val="1"/>
        <charset val="204"/>
      </rPr>
      <t xml:space="preserve"> картон з матовою ламінацією.
</t>
    </r>
    <r>
      <rPr>
        <b/>
        <i/>
        <sz val="22"/>
        <color theme="1"/>
        <rFont val="Times New Roman"/>
        <family val="1"/>
        <charset val="204"/>
      </rPr>
      <t>Колір:</t>
    </r>
    <r>
      <rPr>
        <i/>
        <sz val="22"/>
        <color theme="1"/>
        <rFont val="Times New Roman"/>
        <family val="1"/>
        <charset val="204"/>
      </rPr>
      <t xml:space="preserve"> згідно візуалізації.
</t>
    </r>
    <r>
      <rPr>
        <b/>
        <i/>
        <sz val="22"/>
        <color theme="1"/>
        <rFont val="Times New Roman"/>
        <family val="1"/>
        <charset val="204"/>
      </rPr>
      <t>Кріплення блоку:</t>
    </r>
    <r>
      <rPr>
        <i/>
        <sz val="22"/>
        <color theme="1"/>
        <rFont val="Times New Roman"/>
        <family val="1"/>
        <charset val="204"/>
      </rPr>
      <t xml:space="preserve"> на білу металічну пружину (Верх/ зліва за можливістю постачальника) 
</t>
    </r>
    <r>
      <rPr>
        <b/>
        <i/>
        <sz val="22"/>
        <color theme="1"/>
        <rFont val="Times New Roman"/>
        <family val="1"/>
        <charset val="204"/>
      </rPr>
      <t>Папір:</t>
    </r>
    <r>
      <rPr>
        <i/>
        <sz val="22"/>
        <color theme="1"/>
        <rFont val="Times New Roman"/>
        <family val="1"/>
        <charset val="204"/>
      </rPr>
      <t xml:space="preserve"> 100 г.
</t>
    </r>
    <r>
      <rPr>
        <b/>
        <i/>
        <sz val="22"/>
        <color theme="1"/>
        <rFont val="Times New Roman"/>
        <family val="1"/>
        <charset val="204"/>
      </rPr>
      <t>Кількість сторінок:</t>
    </r>
    <r>
      <rPr>
        <i/>
        <sz val="22"/>
        <color theme="1"/>
        <rFont val="Times New Roman"/>
        <family val="1"/>
        <charset val="204"/>
      </rPr>
      <t xml:space="preserve"> 48.</t>
    </r>
  </si>
  <si>
    <r>
      <rPr>
        <b/>
        <i/>
        <sz val="22"/>
        <color theme="1"/>
        <rFont val="Times New Roman"/>
        <family val="1"/>
        <charset val="204"/>
      </rPr>
      <t>Розміри листа:</t>
    </r>
    <r>
      <rPr>
        <i/>
        <sz val="22"/>
        <color theme="1"/>
        <rFont val="Times New Roman"/>
        <family val="1"/>
        <charset val="204"/>
      </rPr>
      <t xml:space="preserve"> А5 210х148мм
</t>
    </r>
    <r>
      <rPr>
        <b/>
        <i/>
        <sz val="22"/>
        <color theme="1"/>
        <rFont val="Times New Roman"/>
        <family val="1"/>
        <charset val="204"/>
      </rPr>
      <t>Матеріал:</t>
    </r>
    <r>
      <rPr>
        <i/>
        <sz val="22"/>
        <color theme="1"/>
        <rFont val="Times New Roman"/>
        <family val="1"/>
        <charset val="204"/>
      </rPr>
      <t xml:space="preserve"> папір або ПВХ плівки з клейовим шаром.
</t>
    </r>
    <r>
      <rPr>
        <b/>
        <i/>
        <sz val="22"/>
        <color theme="1"/>
        <rFont val="Times New Roman"/>
        <family val="1"/>
        <charset val="204"/>
      </rPr>
      <t>Друк:</t>
    </r>
    <r>
      <rPr>
        <i/>
        <sz val="22"/>
        <color theme="1"/>
        <rFont val="Times New Roman"/>
        <family val="1"/>
        <charset val="204"/>
      </rPr>
      <t xml:space="preserve"> цифровий кольоровий.
</t>
    </r>
    <r>
      <rPr>
        <b/>
        <i/>
        <sz val="22"/>
        <color theme="1"/>
        <rFont val="Times New Roman"/>
        <family val="1"/>
        <charset val="204"/>
      </rPr>
      <t>Ламінація:</t>
    </r>
    <r>
      <rPr>
        <i/>
        <sz val="22"/>
        <color theme="1"/>
        <rFont val="Times New Roman"/>
        <family val="1"/>
        <charset val="204"/>
      </rPr>
      <t xml:space="preserve"> глянцева, матова або СофтТач- м'який дотик (лицьова сторона)</t>
    </r>
  </si>
  <si>
    <r>
      <t>Примітка:</t>
    </r>
    <r>
      <rPr>
        <i/>
        <sz val="22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</si>
  <si>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r>
      <t xml:space="preserve">Ми погоджуємось, що всі витрати, пов’язані з </t>
    </r>
    <r>
      <rPr>
        <b/>
        <sz val="22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2"/>
        <rFont val="Times New Roman"/>
        <family val="1"/>
        <charset val="204"/>
      </rPr>
      <t xml:space="preserve"> здійснюються за рахунок Постачальника за наданою адресою вказаною в </t>
    </r>
    <r>
      <rPr>
        <b/>
        <sz val="22"/>
        <rFont val="Times New Roman"/>
        <family val="1"/>
        <charset val="204"/>
      </rPr>
      <t>Оголошенні.</t>
    </r>
  </si>
  <si>
    <r>
      <t xml:space="preserve">Ми погоджуємось зафіксувати цінову пропозицію протягом </t>
    </r>
    <r>
      <rPr>
        <b/>
        <sz val="22"/>
        <rFont val="Times New Roman"/>
        <family val="1"/>
        <charset val="204"/>
      </rPr>
      <t>90</t>
    </r>
    <r>
      <rPr>
        <sz val="22"/>
        <color theme="1"/>
        <rFont val="Times New Roman"/>
        <family val="1"/>
        <charset val="204"/>
      </rPr>
      <t xml:space="preserve"> днів календарних днів з моменту подачі</t>
    </r>
  </si>
  <si>
    <r>
      <t xml:space="preserve">ЛОТ-1 </t>
    </r>
    <r>
      <rPr>
        <b/>
        <u/>
        <sz val="22"/>
        <color theme="1"/>
        <rFont val="Times New Roman"/>
        <family val="1"/>
        <charset val="204"/>
      </rPr>
      <t>(Друкована поліграфічна продукція)</t>
    </r>
  </si>
  <si>
    <t>Планівник / Planner</t>
  </si>
  <si>
    <t>Розмір планінга: 420 х 297 мм
Кріплення: клейове по стороні 420 мм
Основа: картонна
Внутрішній блок: білий офсетний
Щільність паперу: 70 г/м2
Кількість аркушів: 54
Упаковка: індивідуальна поліетиленова
Друк: 4+0;
Нанесення : згідно візуалізації.</t>
  </si>
  <si>
    <t>Паперова папка / Paper folder</t>
  </si>
  <si>
    <t>Формат: Розмір готового виробу 482х375 мм
Вид папки: цільновисічна
Матеріал: Папір крейдований 350 г/м2, матовий.
Глянцева ламінація з лицьової сторони 
Тип друку: цифровий друк, 4+4.
Поставка в розкладеному вигляді зі всіма лініями біговки</t>
  </si>
  <si>
    <t>Блокнот в м'якій обкладинці А5 / A5 softcover notebook</t>
  </si>
  <si>
    <t>Формат - А5, розміри 148*210мм;
Вимоги до обкладинки:
Матеріал обкладинки – білий картон, щільність 320 гр/м;
Покриття обкладинки: глянцеве ламінування;
Друк обкладинки - 4+0;
Вимоги до сторінок внутрішнього блоку:
Папір сторінок - офсетний, щільність 80 гр/м; 
Колір - білий;
Друк сторінок - монохромний, 1+1:
Лініювання - клітинка (5*5 мм), колір - сірий (60%);
Обсяг - 80 аркушів;
Спосіб скріплення блокноту - металева пружина білого кольору по довгій стороні.</t>
  </si>
  <si>
    <t>Магніти на авто</t>
  </si>
  <si>
    <t>Матеріал виробу – вініловий магніт, товщина – 0,9 мм
Призначення – відбивання світла.
Формат виробу: круг, діаметр –  20см 
Друк логотипу – 1+0.</t>
  </si>
  <si>
    <t>Матеріал виробу – вініловий магніт, товщина – 0,9 мм
Призначення – відбивання світла.
Формат виробу: круг, діаметр – 34 см 
Друк логотипу – 1+0.</t>
  </si>
  <si>
    <t>50</t>
  </si>
  <si>
    <t xml:space="preserve">Всього, грн </t>
  </si>
  <si>
    <t>14</t>
  </si>
  <si>
    <r>
      <t>(Назва Учасника),</t>
    </r>
    <r>
      <rPr>
        <sz val="22"/>
        <color theme="1"/>
        <rFont val="Times New Roman"/>
        <family val="1"/>
        <charset val="204"/>
      </rPr>
      <t xml:space="preserve"> надає свою фінансову пропозицію щодо участі у </t>
    </r>
    <r>
      <rPr>
        <b/>
        <sz val="22"/>
        <color theme="1"/>
        <rFont val="Times New Roman"/>
        <family val="1"/>
        <charset val="204"/>
      </rPr>
      <t>місцевій закупівлі</t>
    </r>
    <r>
      <rPr>
        <b/>
        <sz val="22"/>
        <rFont val="Times New Roman"/>
        <family val="1"/>
        <charset val="204"/>
      </rPr>
      <t xml:space="preserve"> брендованої продукці для проєктів Київської обласної та районих та міськрайоних оргвнізації ТЧХУ (по лотам).</t>
    </r>
    <r>
      <rPr>
        <i/>
        <sz val="22"/>
        <color theme="1"/>
        <rFont val="Times New Roman"/>
        <family val="1"/>
        <charset val="204"/>
      </rPr>
      <t xml:space="preserve"> </t>
    </r>
    <r>
      <rPr>
        <b/>
        <i/>
        <u/>
        <sz val="22"/>
        <color theme="1"/>
        <rFont val="Times New Roman"/>
        <family val="1"/>
        <charset val="204"/>
      </rPr>
      <t>Лот № 1 - Друкована поліграфічна продукція</t>
    </r>
    <r>
      <rPr>
        <b/>
        <i/>
        <sz val="22"/>
        <color theme="1"/>
        <rFont val="Times New Roman"/>
        <family val="1"/>
        <charset val="204"/>
      </rPr>
      <t>.</t>
    </r>
  </si>
  <si>
    <t>Вартість, грн</t>
  </si>
  <si>
    <t>Блокнот в твердій обкладинці А5 / A5 hardcover notebook</t>
  </si>
  <si>
    <t>Розмір готового виробу: А5;
Розмір: 148х210 мм;
Обкладинка: 
Тип обкладинки: тверда: еко шкіра (або PU), кути заокруглені;
Колір обкладинки: червоний;
Червоний колір: Pantone: 485C; CMYK: 0, 95, 100, 0
Внутрішній блок:
Кількість сторінок: не менше 200;
Щільність паперу сторінок - 70 г/м2;
Колір паперу: кремовий 
Внутрішній блок недатований в клітинку;
шрифт - Roboto; мова українська;
Додаткові обов'язкові елементи:
Фіксуюча резинка та петелька для ручки в тон щоденника, лясе в тон щоденника, в кінці блокноту паперова кишеня.
Вимоги до брендування: 
Колірність: 4+0;
Нанесення: згідно наданого макету.
Друк: трафарет
Шрифт - Roboto; мова українська;</t>
  </si>
  <si>
    <t>20</t>
  </si>
  <si>
    <t>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</si>
  <si>
    <t>Закупівля здійснюється окремими лотами.</t>
  </si>
  <si>
    <r>
      <t>Додаток 1 до Тендерної пропозиції
на закупівлю брендованої продукці для проєктів Київської                                                                                                                                                                                                                                                                                                                                                                                 обласної та районих та міськрайоних оргвнізації ТЧХУ (по лотам)</t>
    </r>
    <r>
      <rPr>
        <i/>
        <sz val="2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2"/>
        <color theme="1"/>
        <rFont val="Times New Roman"/>
        <family val="1"/>
        <charset val="204"/>
      </rPr>
      <t xml:space="preserve">
</t>
    </r>
  </si>
  <si>
    <t xml:space="preserve">Наклейки на авто </t>
  </si>
  <si>
    <t>Матеріал – світло відбивна плівка ,Круг, діаметр – (На вибір) 34 см або 60 см, Тип друку-уф друк
Друк – 1+0.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</si>
</sst>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3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b/>
      <i/>
      <u/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vertical="center"/>
    </xf>
    <xf numFmtId="4" fontId="9" fillId="0" borderId="0" xfId="0" applyNumberFormat="1" applyFont="1"/>
    <xf numFmtId="0" fontId="9" fillId="0" borderId="0" xfId="0" applyFont="1"/>
    <xf numFmtId="0" fontId="18" fillId="0" borderId="0" xfId="0" applyFont="1" applyAlignment="1">
      <alignment horizontal="left" vertical="center"/>
    </xf>
    <xf numFmtId="0" fontId="19" fillId="6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4" fontId="22" fillId="0" borderId="0" xfId="0" applyNumberFormat="1" applyFont="1"/>
    <xf numFmtId="0" fontId="5" fillId="8" borderId="33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35" xfId="0" applyFont="1" applyBorder="1" applyAlignment="1">
      <alignment horizontal="center" vertical="center" wrapText="1"/>
    </xf>
    <xf numFmtId="0" fontId="5" fillId="8" borderId="35" xfId="0" applyFont="1" applyFill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0" fillId="0" borderId="40" xfId="0" applyBorder="1"/>
    <xf numFmtId="0" fontId="0" fillId="0" borderId="41" xfId="0" applyBorder="1"/>
    <xf numFmtId="0" fontId="19" fillId="6" borderId="29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0" fillId="0" borderId="15" xfId="0" applyBorder="1"/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2" fillId="5" borderId="0" xfId="0" applyFont="1" applyFill="1" applyAlignment="1">
      <alignment wrapText="1"/>
    </xf>
    <xf numFmtId="0" fontId="25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top" wrapText="1"/>
    </xf>
    <xf numFmtId="0" fontId="28" fillId="0" borderId="0" xfId="0" applyFont="1"/>
    <xf numFmtId="0" fontId="29" fillId="0" borderId="0" xfId="0" applyFont="1"/>
    <xf numFmtId="0" fontId="9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0" fillId="0" borderId="0" xfId="0" applyFont="1"/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31" fillId="0" borderId="0" xfId="0" applyFont="1" applyAlignment="1">
      <alignment vertical="center" wrapText="1"/>
    </xf>
    <xf numFmtId="0" fontId="22" fillId="0" borderId="0" xfId="0" applyFont="1" applyAlignment="1">
      <alignment horizontal="left" vertical="top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/>
    </xf>
    <xf numFmtId="0" fontId="25" fillId="0" borderId="42" xfId="0" applyFont="1" applyBorder="1" applyAlignment="1">
      <alignment wrapText="1"/>
    </xf>
    <xf numFmtId="0" fontId="25" fillId="0" borderId="42" xfId="0" applyFont="1" applyBorder="1" applyAlignment="1">
      <alignment vertical="top" wrapText="1"/>
    </xf>
    <xf numFmtId="0" fontId="10" fillId="5" borderId="9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left" vertical="top" wrapText="1"/>
    </xf>
    <xf numFmtId="49" fontId="17" fillId="5" borderId="9" xfId="0" applyNumberFormat="1" applyFont="1" applyFill="1" applyBorder="1" applyAlignment="1">
      <alignment horizontal="center" vertical="center" wrapText="1"/>
    </xf>
    <xf numFmtId="43" fontId="17" fillId="5" borderId="9" xfId="1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horizontal="left" vertical="center" wrapText="1"/>
    </xf>
    <xf numFmtId="0" fontId="25" fillId="0" borderId="34" xfId="0" applyFont="1" applyBorder="1" applyAlignment="1">
      <alignment horizontal="left" vertical="center" wrapText="1"/>
    </xf>
    <xf numFmtId="43" fontId="17" fillId="5" borderId="16" xfId="1" applyFont="1" applyFill="1" applyBorder="1" applyAlignment="1">
      <alignment horizontal="center" vertical="center" wrapText="1"/>
    </xf>
    <xf numFmtId="43" fontId="17" fillId="5" borderId="13" xfId="1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right" vertical="center" wrapText="1"/>
    </xf>
    <xf numFmtId="0" fontId="17" fillId="3" borderId="43" xfId="0" applyFont="1" applyFill="1" applyBorder="1" applyAlignment="1">
      <alignment horizontal="right" vertical="center" wrapText="1"/>
    </xf>
    <xf numFmtId="43" fontId="17" fillId="3" borderId="44" xfId="1" applyFont="1" applyFill="1" applyBorder="1" applyAlignment="1">
      <alignment horizontal="center" vertical="center" wrapText="1"/>
    </xf>
    <xf numFmtId="43" fontId="17" fillId="3" borderId="21" xfId="1" applyFont="1" applyFill="1" applyBorder="1" applyAlignment="1">
      <alignment horizontal="center" vertical="center" wrapText="1"/>
    </xf>
    <xf numFmtId="43" fontId="17" fillId="3" borderId="10" xfId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right" vertical="top" wrapText="1"/>
    </xf>
    <xf numFmtId="0" fontId="10" fillId="5" borderId="0" xfId="0" applyFont="1" applyFill="1" applyAlignment="1">
      <alignment horizontal="right" vertical="top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top" wrapText="1"/>
    </xf>
    <xf numFmtId="0" fontId="24" fillId="0" borderId="23" xfId="0" applyFont="1" applyBorder="1" applyAlignment="1">
      <alignment horizontal="center" vertical="top" wrapText="1"/>
    </xf>
    <xf numFmtId="49" fontId="17" fillId="5" borderId="29" xfId="0" applyNumberFormat="1" applyFont="1" applyFill="1" applyBorder="1" applyAlignment="1">
      <alignment horizontal="center" vertical="center" wrapText="1"/>
    </xf>
    <xf numFmtId="49" fontId="17" fillId="5" borderId="30" xfId="0" applyNumberFormat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5" borderId="22" xfId="0" applyFont="1" applyFill="1" applyBorder="1" applyAlignment="1">
      <alignment horizontal="center" vertical="top" wrapText="1"/>
    </xf>
    <xf numFmtId="0" fontId="10" fillId="5" borderId="23" xfId="0" applyFont="1" applyFill="1" applyBorder="1" applyAlignment="1">
      <alignment horizontal="center"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34" xfId="0" applyFont="1" applyBorder="1" applyAlignment="1">
      <alignment horizontal="left" vertical="top" wrapText="1"/>
    </xf>
    <xf numFmtId="0" fontId="25" fillId="0" borderId="45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8" fillId="0" borderId="0" xfId="0" applyFont="1" applyAlignment="1">
      <alignment horizont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6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right" wrapText="1"/>
    </xf>
    <xf numFmtId="0" fontId="4" fillId="7" borderId="35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3" fillId="7" borderId="33" xfId="0" applyFont="1" applyFill="1" applyBorder="1" applyAlignment="1">
      <alignment horizontal="center" vertical="center" wrapText="1"/>
    </xf>
    <xf numFmtId="0" fontId="23" fillId="7" borderId="34" xfId="0" applyFont="1" applyFill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4" fillId="7" borderId="35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7" fillId="3" borderId="0" xfId="0" applyFont="1" applyFill="1" applyBorder="1" applyAlignment="1">
      <alignment horizontal="right" vertical="center" wrapText="1"/>
    </xf>
    <xf numFmtId="43" fontId="17" fillId="3" borderId="0" xfId="1" applyFont="1" applyFill="1" applyBorder="1" applyAlignment="1">
      <alignment horizontal="center" vertical="center" wrapText="1"/>
    </xf>
    <xf numFmtId="43" fontId="17" fillId="3" borderId="3" xfId="1" applyFont="1" applyFill="1" applyBorder="1" applyAlignment="1">
      <alignment horizontal="center" vertical="center" wrapText="1"/>
    </xf>
    <xf numFmtId="49" fontId="17" fillId="5" borderId="29" xfId="0" applyNumberFormat="1" applyFont="1" applyFill="1" applyBorder="1" applyAlignment="1">
      <alignment horizontal="center" vertical="top" wrapText="1"/>
    </xf>
    <xf numFmtId="49" fontId="17" fillId="5" borderId="30" xfId="0" applyNumberFormat="1" applyFont="1" applyFill="1" applyBorder="1" applyAlignment="1">
      <alignment horizontal="center" vertical="top" wrapText="1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2057400</xdr:colOff>
      <xdr:row>14</xdr:row>
      <xdr:rowOff>476250</xdr:rowOff>
    </xdr:from>
    <xdr:to>
      <xdr:col>1</xdr:col>
      <xdr:colOff>4454236</xdr:colOff>
      <xdr:row>17</xdr:row>
      <xdr:rowOff>34966</xdr:rowOff>
    </xdr:to>
    <xdr:pic>
      <xdr:nvPicPr>
        <xdr:cNvPr id="6" name="Рисунок 5" descr="photo_5429615269996777361_y, Зображення">
          <a:extLst>
            <a:ext uri="{FF2B5EF4-FFF2-40B4-BE49-F238E27FC236}">
              <a16:creationId xmlns:a16="http://schemas.microsoft.com/office/drawing/2014/main" id="{112F3C56-4958-422E-88A2-2E6A7A49F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0172700"/>
          <a:ext cx="2396836" cy="37878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1484168</xdr:colOff>
      <xdr:row>19</xdr:row>
      <xdr:rowOff>514350</xdr:rowOff>
    </xdr:from>
    <xdr:to>
      <xdr:col>1</xdr:col>
      <xdr:colOff>5275842</xdr:colOff>
      <xdr:row>21</xdr:row>
      <xdr:rowOff>1331768</xdr:rowOff>
    </xdr:to>
    <xdr:pic>
      <xdr:nvPicPr>
        <xdr:cNvPr id="10" name="Рисунок 9" descr="photo_5382168701853347557_y, Зображення">
          <a:extLst>
            <a:ext uri="{FF2B5EF4-FFF2-40B4-BE49-F238E27FC236}">
              <a16:creationId xmlns:a16="http://schemas.microsoft.com/office/drawing/2014/main" id="{EE49D924-C569-4E40-8410-156D2B4F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5668" y="15220950"/>
          <a:ext cx="3791674" cy="26462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1352550</xdr:colOff>
      <xdr:row>21</xdr:row>
      <xdr:rowOff>1461655</xdr:rowOff>
    </xdr:from>
    <xdr:to>
      <xdr:col>1</xdr:col>
      <xdr:colOff>5259533</xdr:colOff>
      <xdr:row>22</xdr:row>
      <xdr:rowOff>180301</xdr:rowOff>
    </xdr:to>
    <xdr:pic>
      <xdr:nvPicPr>
        <xdr:cNvPr id="11" name="Рисунок 10" descr="photo_5382168701853347599_y, Зображення">
          <a:extLst>
            <a:ext uri="{FF2B5EF4-FFF2-40B4-BE49-F238E27FC236}">
              <a16:creationId xmlns:a16="http://schemas.microsoft.com/office/drawing/2014/main" id="{0D8AFC8C-D0A7-4447-B14D-76B9AA2DB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7997055"/>
          <a:ext cx="3906983" cy="27572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25</xdr:row>
      <xdr:rowOff>22513</xdr:rowOff>
    </xdr:from>
    <xdr:to>
      <xdr:col>1</xdr:col>
      <xdr:colOff>2129333</xdr:colOff>
      <xdr:row>26</xdr:row>
      <xdr:rowOff>1768186</xdr:rowOff>
    </xdr:to>
    <xdr:pic>
      <xdr:nvPicPr>
        <xdr:cNvPr id="17" name="Рисунок 16" descr="photo_5314267304718094527_y, Зображення">
          <a:extLst>
            <a:ext uri="{FF2B5EF4-FFF2-40B4-BE49-F238E27FC236}">
              <a16:creationId xmlns:a16="http://schemas.microsoft.com/office/drawing/2014/main" id="{FC09045D-22F8-4903-A1C1-ED5B9144D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2291963"/>
          <a:ext cx="1900733" cy="26600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2237507</xdr:colOff>
      <xdr:row>24</xdr:row>
      <xdr:rowOff>902519</xdr:rowOff>
    </xdr:from>
    <xdr:to>
      <xdr:col>1</xdr:col>
      <xdr:colOff>4177144</xdr:colOff>
      <xdr:row>26</xdr:row>
      <xdr:rowOff>1795896</xdr:rowOff>
    </xdr:to>
    <xdr:pic>
      <xdr:nvPicPr>
        <xdr:cNvPr id="19" name="Рисунок 18" descr="photo_5314267304718094529_y, Зображення">
          <a:extLst>
            <a:ext uri="{FF2B5EF4-FFF2-40B4-BE49-F238E27FC236}">
              <a16:creationId xmlns:a16="http://schemas.microsoft.com/office/drawing/2014/main" id="{9D20FABE-E84B-4701-9EDC-3F9E89C24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007" y="22257569"/>
          <a:ext cx="1939637" cy="27221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4353149</xdr:colOff>
      <xdr:row>24</xdr:row>
      <xdr:rowOff>742950</xdr:rowOff>
    </xdr:from>
    <xdr:to>
      <xdr:col>1</xdr:col>
      <xdr:colOff>6439362</xdr:colOff>
      <xdr:row>26</xdr:row>
      <xdr:rowOff>1837459</xdr:rowOff>
    </xdr:to>
    <xdr:pic>
      <xdr:nvPicPr>
        <xdr:cNvPr id="21" name="Рисунок 20" descr="photo_5314267304718094528_y, Зображення">
          <a:extLst>
            <a:ext uri="{FF2B5EF4-FFF2-40B4-BE49-F238E27FC236}">
              <a16:creationId xmlns:a16="http://schemas.microsoft.com/office/drawing/2014/main" id="{9506420A-9CDF-418E-B42A-098E27BAB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649" y="22098000"/>
          <a:ext cx="2086213" cy="29233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2076450</xdr:colOff>
      <xdr:row>29</xdr:row>
      <xdr:rowOff>819150</xdr:rowOff>
    </xdr:from>
    <xdr:to>
      <xdr:col>1</xdr:col>
      <xdr:colOff>4404014</xdr:colOff>
      <xdr:row>31</xdr:row>
      <xdr:rowOff>2254286</xdr:rowOff>
    </xdr:to>
    <xdr:pic>
      <xdr:nvPicPr>
        <xdr:cNvPr id="25" name="Рисунок 24" descr="photo_5370761706801843874_y, Зображення">
          <a:extLst>
            <a:ext uri="{FF2B5EF4-FFF2-40B4-BE49-F238E27FC236}">
              <a16:creationId xmlns:a16="http://schemas.microsoft.com/office/drawing/2014/main" id="{EDB36F78-7D98-426D-AB94-3AB19AA58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27184350"/>
          <a:ext cx="2327564" cy="32639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2076450</xdr:colOff>
      <xdr:row>34</xdr:row>
      <xdr:rowOff>857250</xdr:rowOff>
    </xdr:from>
    <xdr:to>
      <xdr:col>1</xdr:col>
      <xdr:colOff>4570268</xdr:colOff>
      <xdr:row>37</xdr:row>
      <xdr:rowOff>135614</xdr:rowOff>
    </xdr:to>
    <xdr:pic>
      <xdr:nvPicPr>
        <xdr:cNvPr id="27" name="Рисунок 26" descr="photo_5370761706801843914_y, Зображення">
          <a:extLst>
            <a:ext uri="{FF2B5EF4-FFF2-40B4-BE49-F238E27FC236}">
              <a16:creationId xmlns:a16="http://schemas.microsoft.com/office/drawing/2014/main" id="{3D0B898D-4E05-467B-B992-4837C0563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32232600"/>
          <a:ext cx="2493818" cy="35074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1828800</xdr:colOff>
      <xdr:row>39</xdr:row>
      <xdr:rowOff>647700</xdr:rowOff>
    </xdr:from>
    <xdr:to>
      <xdr:col>1</xdr:col>
      <xdr:colOff>4710545</xdr:colOff>
      <xdr:row>41</xdr:row>
      <xdr:rowOff>2288007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D710D59A-739A-4303-B1C7-9890F29DD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400300" y="37033200"/>
          <a:ext cx="2881745" cy="3469107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2286000</xdr:colOff>
      <xdr:row>44</xdr:row>
      <xdr:rowOff>476250</xdr:rowOff>
    </xdr:from>
    <xdr:to>
      <xdr:col>1</xdr:col>
      <xdr:colOff>4336472</xdr:colOff>
      <xdr:row>47</xdr:row>
      <xdr:rowOff>94035</xdr:rowOff>
    </xdr:to>
    <xdr:pic>
      <xdr:nvPicPr>
        <xdr:cNvPr id="32" name="Рисунок 31" descr="photo_5206500648206587579_y, Зображення">
          <a:extLst>
            <a:ext uri="{FF2B5EF4-FFF2-40B4-BE49-F238E27FC236}">
              <a16:creationId xmlns:a16="http://schemas.microsoft.com/office/drawing/2014/main" id="{643620B1-080D-461C-8FC7-01C5DFAA2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41871900"/>
          <a:ext cx="2050472" cy="2875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1676400</xdr:colOff>
      <xdr:row>85</xdr:row>
      <xdr:rowOff>590550</xdr:rowOff>
    </xdr:from>
    <xdr:to>
      <xdr:col>1</xdr:col>
      <xdr:colOff>4933950</xdr:colOff>
      <xdr:row>88</xdr:row>
      <xdr:rowOff>1881192</xdr:rowOff>
    </xdr:to>
    <xdr:pic>
      <xdr:nvPicPr>
        <xdr:cNvPr id="1093" name="Рисунок 1092" descr="photo_5395761337042325471_y, Зображення">
          <a:extLst>
            <a:ext uri="{FF2B5EF4-FFF2-40B4-BE49-F238E27FC236}">
              <a16:creationId xmlns:a16="http://schemas.microsoft.com/office/drawing/2014/main" id="{181EDFC6-9A57-4BFD-BDC6-ECBAFFF4A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111080550"/>
          <a:ext cx="3257550" cy="40338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1638300</xdr:colOff>
      <xdr:row>90</xdr:row>
      <xdr:rowOff>438150</xdr:rowOff>
    </xdr:from>
    <xdr:to>
      <xdr:col>1</xdr:col>
      <xdr:colOff>5181601</xdr:colOff>
      <xdr:row>93</xdr:row>
      <xdr:rowOff>2077220</xdr:rowOff>
    </xdr:to>
    <xdr:pic>
      <xdr:nvPicPr>
        <xdr:cNvPr id="1094" name="Рисунок 1093" descr="photo_5395761337042325473_y, Зображення">
          <a:extLst>
            <a:ext uri="{FF2B5EF4-FFF2-40B4-BE49-F238E27FC236}">
              <a16:creationId xmlns:a16="http://schemas.microsoft.com/office/drawing/2014/main" id="{51484FC3-EC70-422E-A4E1-8D3D85C79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16357400"/>
          <a:ext cx="3543301" cy="43822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1638300</xdr:colOff>
      <xdr:row>95</xdr:row>
      <xdr:rowOff>533400</xdr:rowOff>
    </xdr:from>
    <xdr:to>
      <xdr:col>1</xdr:col>
      <xdr:colOff>5310771</xdr:colOff>
      <xdr:row>98</xdr:row>
      <xdr:rowOff>2005263</xdr:rowOff>
    </xdr:to>
    <xdr:pic>
      <xdr:nvPicPr>
        <xdr:cNvPr id="1095" name="Рисунок 1094" descr="photo_5395761337042325472_y, Зображення">
          <a:extLst>
            <a:ext uri="{FF2B5EF4-FFF2-40B4-BE49-F238E27FC236}">
              <a16:creationId xmlns:a16="http://schemas.microsoft.com/office/drawing/2014/main" id="{AE518D90-2164-43DF-B3F7-086F11A62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21881900"/>
          <a:ext cx="3672471" cy="42150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2171700</xdr:colOff>
      <xdr:row>100</xdr:row>
      <xdr:rowOff>571500</xdr:rowOff>
    </xdr:from>
    <xdr:to>
      <xdr:col>1</xdr:col>
      <xdr:colOff>4895850</xdr:colOff>
      <xdr:row>103</xdr:row>
      <xdr:rowOff>1866076</xdr:rowOff>
    </xdr:to>
    <xdr:pic>
      <xdr:nvPicPr>
        <xdr:cNvPr id="1096" name="Рисунок 1095">
          <a:extLst>
            <a:ext uri="{FF2B5EF4-FFF2-40B4-BE49-F238E27FC236}">
              <a16:creationId xmlns:a16="http://schemas.microsoft.com/office/drawing/2014/main" id="{1481F7FB-8423-4D59-B1B9-D1CF8971D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43200" y="127387350"/>
          <a:ext cx="2724150" cy="4037776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5524500</xdr:colOff>
      <xdr:row>105</xdr:row>
      <xdr:rowOff>0</xdr:rowOff>
    </xdr:from>
    <xdr:to>
      <xdr:col>1</xdr:col>
      <xdr:colOff>5943600</xdr:colOff>
      <xdr:row>105</xdr:row>
      <xdr:rowOff>378363</xdr:rowOff>
    </xdr:to>
    <xdr:pic>
      <xdr:nvPicPr>
        <xdr:cNvPr id="1105" name="Рисунок 1104">
          <a:extLst>
            <a:ext uri="{FF2B5EF4-FFF2-40B4-BE49-F238E27FC236}">
              <a16:creationId xmlns:a16="http://schemas.microsoft.com/office/drawing/2014/main" id="{AF891964-43C9-423D-B037-E2B236755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0" y="190919099"/>
          <a:ext cx="419100" cy="378363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49</xdr:row>
      <xdr:rowOff>704850</xdr:rowOff>
    </xdr:from>
    <xdr:to>
      <xdr:col>1</xdr:col>
      <xdr:colOff>6400800</xdr:colOff>
      <xdr:row>52</xdr:row>
      <xdr:rowOff>1447800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C5C0C69-2911-497C-BF74-D6D1F9A432E9}"/>
            </a:ext>
            <a:ext uri="{147F2762-F138-4A5C-976F-8EAC2B608ADB}">
              <a16:predDERef xmlns:a16="http://schemas.microsoft.com/office/drawing/2014/main" pred="{8A4EB701-9F9C-72EB-0E04-EA7791347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38200" y="45891450"/>
          <a:ext cx="613410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54</xdr:row>
      <xdr:rowOff>647700</xdr:rowOff>
    </xdr:from>
    <xdr:to>
      <xdr:col>1</xdr:col>
      <xdr:colOff>6381750</xdr:colOff>
      <xdr:row>57</xdr:row>
      <xdr:rowOff>590550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35E9B24-C540-4C0D-B74A-D4E79C2AF5FC}"/>
            </a:ext>
            <a:ext uri="{147F2762-F138-4A5C-976F-8EAC2B608ADB}">
              <a16:predDERef xmlns:a16="http://schemas.microsoft.com/office/drawing/2014/main" pred="{A82A5327-3899-33D3-B7DE-2F1834B39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5350" y="51263550"/>
          <a:ext cx="6057900" cy="2686050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61</xdr:row>
      <xdr:rowOff>447492</xdr:rowOff>
    </xdr:from>
    <xdr:to>
      <xdr:col>1</xdr:col>
      <xdr:colOff>5924550</xdr:colOff>
      <xdr:row>64</xdr:row>
      <xdr:rowOff>534927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738AFEF-F376-4CD5-86B4-EA7A069A2BC9}"/>
            </a:ext>
            <a:ext uri="{147F2762-F138-4A5C-976F-8EAC2B608ADB}">
              <a16:predDERef xmlns:a16="http://schemas.microsoft.com/office/drawing/2014/main" pred="{981FF05A-C7B3-89E0-4ACE-2CDC478BC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71550" y="55387692"/>
          <a:ext cx="5524500" cy="2830635"/>
        </a:xfrm>
        <a:prstGeom prst="rect">
          <a:avLst/>
        </a:prstGeom>
      </xdr:spPr>
    </xdr:pic>
    <xdr:clientData/>
  </xdr:twoCellAnchor>
  <xdr:twoCellAnchor editAs="oneCell">
    <xdr:from>
      <xdr:col>1</xdr:col>
      <xdr:colOff>1847848</xdr:colOff>
      <xdr:row>70</xdr:row>
      <xdr:rowOff>438150</xdr:rowOff>
    </xdr:from>
    <xdr:to>
      <xdr:col>1</xdr:col>
      <xdr:colOff>5543547</xdr:colOff>
      <xdr:row>73</xdr:row>
      <xdr:rowOff>742950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2B3D73-904D-4311-A227-666E596CE7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58" t="5594" r="16969"/>
        <a:stretch/>
      </xdr:blipFill>
      <xdr:spPr bwMode="auto">
        <a:xfrm flipH="1">
          <a:off x="2419348" y="61074300"/>
          <a:ext cx="3695699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1485897</xdr:colOff>
      <xdr:row>80</xdr:row>
      <xdr:rowOff>438150</xdr:rowOff>
    </xdr:from>
    <xdr:to>
      <xdr:col>1</xdr:col>
      <xdr:colOff>5391149</xdr:colOff>
      <xdr:row>83</xdr:row>
      <xdr:rowOff>647700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533EDFF-DBD8-4E7D-B1F7-0A8A53F0818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58" t="5594" r="16969"/>
        <a:stretch/>
      </xdr:blipFill>
      <xdr:spPr bwMode="auto">
        <a:xfrm flipH="1">
          <a:off x="2057397" y="65246250"/>
          <a:ext cx="3905252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933450</xdr:colOff>
      <xdr:row>59</xdr:row>
      <xdr:rowOff>819150</xdr:rowOff>
    </xdr:from>
    <xdr:to>
      <xdr:col>1</xdr:col>
      <xdr:colOff>5772150</xdr:colOff>
      <xdr:row>59</xdr:row>
      <xdr:rowOff>4476750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B484DD86-50CD-4C86-979A-5296237D1A58}"/>
            </a:ext>
            <a:ext uri="{147F2762-F138-4A5C-976F-8EAC2B608ADB}">
              <a16:predDERef xmlns:a16="http://schemas.microsoft.com/office/drawing/2014/main" pred="{979DF2C7-D637-0345-6EBB-5DA05802D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04950" y="54597300"/>
          <a:ext cx="48387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990600</xdr:colOff>
      <xdr:row>67</xdr:row>
      <xdr:rowOff>323850</xdr:rowOff>
    </xdr:from>
    <xdr:to>
      <xdr:col>1</xdr:col>
      <xdr:colOff>4686299</xdr:colOff>
      <xdr:row>67</xdr:row>
      <xdr:rowOff>3371850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07C83EF-C51B-4232-9BE4-B0E00E4177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58" t="5594" r="16969"/>
        <a:stretch/>
      </xdr:blipFill>
      <xdr:spPr bwMode="auto">
        <a:xfrm flipH="1">
          <a:off x="1562100" y="64408050"/>
          <a:ext cx="3695699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282416</xdr:colOff>
      <xdr:row>2</xdr:row>
      <xdr:rowOff>324642</xdr:rowOff>
    </xdr:from>
    <xdr:to>
      <xdr:col>8</xdr:col>
      <xdr:colOff>752474</xdr:colOff>
      <xdr:row>33</xdr:row>
      <xdr:rowOff>35719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37916FF-22F2-4CDD-9208-C16663628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416" y="1265236"/>
          <a:ext cx="7923371" cy="54975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550413</xdr:colOff>
      <xdr:row>3</xdr:row>
      <xdr:rowOff>60485</xdr:rowOff>
    </xdr:from>
    <xdr:to>
      <xdr:col>16</xdr:col>
      <xdr:colOff>706571</xdr:colOff>
      <xdr:row>30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103C89F-D909-4F02-88B8-7DFEC135A79F}"/>
            </a:ext>
            <a:ext uri="{147F2762-F138-4A5C-976F-8EAC2B608ADB}">
              <a16:predDERef xmlns:a16="http://schemas.microsoft.com/office/drawing/2014/main" pred="{DCC477EF-A235-390D-FF48-42D8C3E20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3726" y="1405891"/>
          <a:ext cx="6585533" cy="492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413075</xdr:colOff>
      <xdr:row>34</xdr:row>
      <xdr:rowOff>120812</xdr:rowOff>
    </xdr:from>
    <xdr:to>
      <xdr:col>8</xdr:col>
      <xdr:colOff>452437</xdr:colOff>
      <xdr:row>61</xdr:row>
      <xdr:rowOff>638749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584EFE0-2779-47D1-AC25-50462BE88D05}"/>
            </a:ext>
            <a:ext uri="{147F2762-F138-4A5C-976F-8EAC2B608ADB}">
              <a16:predDERef xmlns:a16="http://schemas.microsoft.com/office/drawing/2014/main" pred="{FDA2AC9E-23E4-4308-1E02-73DAFA76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075" y="7216937"/>
          <a:ext cx="7492675" cy="59948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857502</xdr:colOff>
      <xdr:row>34</xdr:row>
      <xdr:rowOff>57542</xdr:rowOff>
    </xdr:from>
    <xdr:to>
      <xdr:col>16</xdr:col>
      <xdr:colOff>599540</xdr:colOff>
      <xdr:row>60</xdr:row>
      <xdr:rowOff>13812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BD23AAA-0D39-1642-E4AA-5B9092FF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0815" y="7153667"/>
          <a:ext cx="6171413" cy="5254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  <pageSetUpPr fitToPage="1"/>
  </sheetPr>
  <dimension ref="A1:IV121"/>
  <sheetViews>
    <sheetView showGridLines="0" tabSelected="1" view="pageBreakPreview" topLeftCell="A65" zoomScale="40" zoomScaleNormal="40" zoomScaleSheetLayoutView="40" zoomScalePageLayoutView="40" workbookViewId="0">
      <selection activeCell="C67" sqref="C67:C68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3" width="163.33203125" style="1" customWidth="1"/>
    <col min="4" max="4" width="26.109375" style="1" customWidth="1"/>
    <col min="5" max="5" width="44.88671875" style="3" customWidth="1"/>
    <col min="6" max="6" width="51.88671875" style="1" customWidth="1"/>
    <col min="7" max="16384" width="9.109375" style="1"/>
  </cols>
  <sheetData>
    <row r="1" spans="1:6" s="15" customFormat="1" ht="103.8" customHeight="1" x14ac:dyDescent="0.5">
      <c r="A1" s="82" t="s">
        <v>130</v>
      </c>
      <c r="B1" s="83"/>
      <c r="C1" s="83"/>
      <c r="D1" s="83"/>
      <c r="E1" s="83"/>
      <c r="F1" s="83"/>
    </row>
    <row r="2" spans="1:6" s="15" customFormat="1" ht="24.6" customHeight="1" x14ac:dyDescent="0.5">
      <c r="A2" s="4"/>
      <c r="B2" s="93" t="s">
        <v>2</v>
      </c>
      <c r="C2" s="93"/>
      <c r="D2" s="93"/>
      <c r="E2" s="93"/>
      <c r="F2" s="93"/>
    </row>
    <row r="3" spans="1:6" s="15" customFormat="1" ht="28.2" hidden="1" x14ac:dyDescent="0.5">
      <c r="A3" s="4"/>
      <c r="E3" s="14"/>
    </row>
    <row r="4" spans="1:6" s="15" customFormat="1" ht="73.8" customHeight="1" thickBot="1" x14ac:dyDescent="0.55000000000000004">
      <c r="A4" s="111" t="s">
        <v>123</v>
      </c>
      <c r="B4" s="111"/>
      <c r="C4" s="111"/>
      <c r="D4" s="111"/>
      <c r="E4" s="111"/>
      <c r="F4" s="44"/>
    </row>
    <row r="5" spans="1:6" s="15" customFormat="1" ht="34.799999999999997" customHeight="1" x14ac:dyDescent="0.5">
      <c r="A5" s="94" t="s">
        <v>3</v>
      </c>
      <c r="B5" s="95"/>
      <c r="C5" s="100" t="s">
        <v>8</v>
      </c>
      <c r="D5" s="100"/>
      <c r="E5" s="100"/>
      <c r="F5" s="101"/>
    </row>
    <row r="6" spans="1:6" s="15" customFormat="1" ht="34.799999999999997" customHeight="1" x14ac:dyDescent="0.5">
      <c r="A6" s="96"/>
      <c r="B6" s="97"/>
      <c r="C6" s="102" t="s">
        <v>9</v>
      </c>
      <c r="D6" s="102"/>
      <c r="E6" s="102"/>
      <c r="F6" s="103"/>
    </row>
    <row r="7" spans="1:6" s="15" customFormat="1" ht="34.799999999999997" customHeight="1" x14ac:dyDescent="0.5">
      <c r="A7" s="98"/>
      <c r="B7" s="99"/>
      <c r="C7" s="102" t="s">
        <v>10</v>
      </c>
      <c r="D7" s="102"/>
      <c r="E7" s="102"/>
      <c r="F7" s="103"/>
    </row>
    <row r="8" spans="1:6" s="15" customFormat="1" ht="54.6" customHeight="1" thickBot="1" x14ac:dyDescent="0.55000000000000004">
      <c r="A8" s="104" t="s">
        <v>4</v>
      </c>
      <c r="B8" s="105"/>
      <c r="C8" s="106" t="s">
        <v>11</v>
      </c>
      <c r="D8" s="106"/>
      <c r="E8" s="106"/>
      <c r="F8" s="107"/>
    </row>
    <row r="9" spans="1:6" s="15" customFormat="1" ht="99.6" customHeight="1" thickBot="1" x14ac:dyDescent="0.55000000000000004">
      <c r="A9" s="112" t="s">
        <v>128</v>
      </c>
      <c r="B9" s="112"/>
      <c r="C9" s="112"/>
      <c r="D9" s="112"/>
      <c r="E9" s="112"/>
      <c r="F9" s="112"/>
    </row>
    <row r="10" spans="1:6" s="15" customFormat="1" ht="18.600000000000001" customHeight="1" x14ac:dyDescent="0.5">
      <c r="A10" s="84" t="s">
        <v>0</v>
      </c>
      <c r="B10" s="87" t="s">
        <v>5</v>
      </c>
      <c r="C10" s="88"/>
      <c r="D10" s="108" t="s">
        <v>67</v>
      </c>
      <c r="E10" s="116" t="s">
        <v>101</v>
      </c>
      <c r="F10" s="113" t="s">
        <v>102</v>
      </c>
    </row>
    <row r="11" spans="1:6" s="15" customFormat="1" ht="409.6" hidden="1" customHeight="1" x14ac:dyDescent="0.5">
      <c r="A11" s="85"/>
      <c r="B11" s="89"/>
      <c r="C11" s="90"/>
      <c r="D11" s="109"/>
      <c r="E11" s="117"/>
      <c r="F11" s="114"/>
    </row>
    <row r="12" spans="1:6" s="45" customFormat="1" ht="49.8" customHeight="1" thickBot="1" x14ac:dyDescent="0.55000000000000004">
      <c r="A12" s="85"/>
      <c r="B12" s="91"/>
      <c r="C12" s="92"/>
      <c r="D12" s="109"/>
      <c r="E12" s="117"/>
      <c r="F12" s="115"/>
    </row>
    <row r="13" spans="1:6" s="49" customFormat="1" ht="52.2" customHeight="1" thickBot="1" x14ac:dyDescent="0.55000000000000004">
      <c r="A13" s="86"/>
      <c r="B13" s="46" t="s">
        <v>15</v>
      </c>
      <c r="C13" s="47" t="s">
        <v>16</v>
      </c>
      <c r="D13" s="110"/>
      <c r="E13" s="118"/>
      <c r="F13" s="48" t="s">
        <v>1</v>
      </c>
    </row>
    <row r="14" spans="1:6" s="49" customFormat="1" ht="39" customHeight="1" thickBot="1" x14ac:dyDescent="0.55000000000000004">
      <c r="A14" s="119" t="s">
        <v>110</v>
      </c>
      <c r="B14" s="119"/>
      <c r="C14" s="119"/>
      <c r="D14" s="120"/>
      <c r="E14" s="120"/>
      <c r="F14" s="121"/>
    </row>
    <row r="15" spans="1:6" s="50" customFormat="1" ht="72.599999999999994" customHeight="1" x14ac:dyDescent="0.3">
      <c r="A15" s="122">
        <v>1</v>
      </c>
      <c r="B15" s="124" t="s">
        <v>93</v>
      </c>
      <c r="C15" s="71" t="s">
        <v>92</v>
      </c>
      <c r="D15" s="126" t="s">
        <v>87</v>
      </c>
      <c r="E15" s="73"/>
      <c r="F15" s="75"/>
    </row>
    <row r="16" spans="1:6" s="50" customFormat="1" ht="72.599999999999994" customHeight="1" x14ac:dyDescent="0.3">
      <c r="A16" s="123"/>
      <c r="B16" s="125"/>
      <c r="C16" s="72"/>
      <c r="D16" s="127"/>
      <c r="E16" s="74"/>
      <c r="F16" s="76"/>
    </row>
    <row r="17" spans="1:6" s="50" customFormat="1" ht="188.4" customHeight="1" x14ac:dyDescent="0.3">
      <c r="A17" s="123"/>
      <c r="B17" s="125"/>
      <c r="C17" s="72"/>
      <c r="D17" s="127"/>
      <c r="E17" s="74"/>
      <c r="F17" s="76"/>
    </row>
    <row r="18" spans="1:6" s="50" customFormat="1" ht="21" customHeight="1" x14ac:dyDescent="0.3">
      <c r="A18" s="123"/>
      <c r="B18" s="125"/>
      <c r="C18" s="72"/>
      <c r="D18" s="127"/>
      <c r="E18" s="74"/>
      <c r="F18" s="76"/>
    </row>
    <row r="19" spans="1:6" s="50" customFormat="1" ht="40.200000000000003" customHeight="1" thickBot="1" x14ac:dyDescent="0.35">
      <c r="A19" s="77" t="s">
        <v>68</v>
      </c>
      <c r="B19" s="77"/>
      <c r="C19" s="78"/>
      <c r="D19" s="79">
        <f>D15*E15</f>
        <v>0</v>
      </c>
      <c r="E19" s="80"/>
      <c r="F19" s="81"/>
    </row>
    <row r="20" spans="1:6" s="50" customFormat="1" ht="72.599999999999994" customHeight="1" x14ac:dyDescent="0.3">
      <c r="A20" s="122">
        <v>2</v>
      </c>
      <c r="B20" s="124" t="s">
        <v>94</v>
      </c>
      <c r="C20" s="71" t="s">
        <v>95</v>
      </c>
      <c r="D20" s="126" t="s">
        <v>87</v>
      </c>
      <c r="E20" s="73"/>
      <c r="F20" s="75"/>
    </row>
    <row r="21" spans="1:6" s="50" customFormat="1" ht="72.599999999999994" customHeight="1" x14ac:dyDescent="0.3">
      <c r="A21" s="123"/>
      <c r="B21" s="125"/>
      <c r="C21" s="72"/>
      <c r="D21" s="127"/>
      <c r="E21" s="74"/>
      <c r="F21" s="76"/>
    </row>
    <row r="22" spans="1:6" s="50" customFormat="1" ht="318" customHeight="1" x14ac:dyDescent="0.3">
      <c r="A22" s="123"/>
      <c r="B22" s="125"/>
      <c r="C22" s="72"/>
      <c r="D22" s="127"/>
      <c r="E22" s="74"/>
      <c r="F22" s="76"/>
    </row>
    <row r="23" spans="1:6" s="50" customFormat="1" ht="21" customHeight="1" x14ac:dyDescent="0.3">
      <c r="A23" s="123"/>
      <c r="B23" s="125"/>
      <c r="C23" s="72"/>
      <c r="D23" s="127"/>
      <c r="E23" s="74"/>
      <c r="F23" s="76"/>
    </row>
    <row r="24" spans="1:6" s="50" customFormat="1" ht="40.200000000000003" customHeight="1" thickBot="1" x14ac:dyDescent="0.35">
      <c r="A24" s="77" t="s">
        <v>68</v>
      </c>
      <c r="B24" s="77"/>
      <c r="C24" s="78"/>
      <c r="D24" s="79">
        <f>D20*E20</f>
        <v>0</v>
      </c>
      <c r="E24" s="80"/>
      <c r="F24" s="81"/>
    </row>
    <row r="25" spans="1:6" s="50" customFormat="1" ht="72.599999999999994" customHeight="1" x14ac:dyDescent="0.3">
      <c r="A25" s="122">
        <v>3</v>
      </c>
      <c r="B25" s="124" t="s">
        <v>96</v>
      </c>
      <c r="C25" s="71" t="s">
        <v>105</v>
      </c>
      <c r="D25" s="126" t="s">
        <v>87</v>
      </c>
      <c r="E25" s="73"/>
      <c r="F25" s="75"/>
    </row>
    <row r="26" spans="1:6" s="50" customFormat="1" ht="72.599999999999994" customHeight="1" x14ac:dyDescent="0.3">
      <c r="A26" s="123"/>
      <c r="B26" s="125"/>
      <c r="C26" s="72"/>
      <c r="D26" s="127"/>
      <c r="E26" s="74"/>
      <c r="F26" s="76"/>
    </row>
    <row r="27" spans="1:6" s="50" customFormat="1" ht="188.4" customHeight="1" x14ac:dyDescent="0.3">
      <c r="A27" s="123"/>
      <c r="B27" s="125"/>
      <c r="C27" s="72"/>
      <c r="D27" s="127"/>
      <c r="E27" s="74"/>
      <c r="F27" s="76"/>
    </row>
    <row r="28" spans="1:6" s="50" customFormat="1" ht="21" customHeight="1" x14ac:dyDescent="0.3">
      <c r="A28" s="123"/>
      <c r="B28" s="125"/>
      <c r="C28" s="72"/>
      <c r="D28" s="127"/>
      <c r="E28" s="74"/>
      <c r="F28" s="76"/>
    </row>
    <row r="29" spans="1:6" s="50" customFormat="1" ht="40.200000000000003" customHeight="1" thickBot="1" x14ac:dyDescent="0.35">
      <c r="A29" s="77" t="s">
        <v>68</v>
      </c>
      <c r="B29" s="77"/>
      <c r="C29" s="78"/>
      <c r="D29" s="79">
        <f>SUM(E25:E28)</f>
        <v>0</v>
      </c>
      <c r="E29" s="80"/>
      <c r="F29" s="81"/>
    </row>
    <row r="30" spans="1:6" s="50" customFormat="1" ht="72.599999999999994" customHeight="1" x14ac:dyDescent="0.3">
      <c r="A30" s="122">
        <v>4</v>
      </c>
      <c r="B30" s="124" t="s">
        <v>97</v>
      </c>
      <c r="C30" s="71" t="s">
        <v>105</v>
      </c>
      <c r="D30" s="126" t="s">
        <v>87</v>
      </c>
      <c r="E30" s="73"/>
      <c r="F30" s="75"/>
    </row>
    <row r="31" spans="1:6" s="50" customFormat="1" ht="72.599999999999994" customHeight="1" x14ac:dyDescent="0.3">
      <c r="A31" s="123"/>
      <c r="B31" s="125"/>
      <c r="C31" s="72"/>
      <c r="D31" s="127"/>
      <c r="E31" s="74"/>
      <c r="F31" s="76"/>
    </row>
    <row r="32" spans="1:6" s="50" customFormat="1" ht="188.4" customHeight="1" x14ac:dyDescent="0.3">
      <c r="A32" s="123"/>
      <c r="B32" s="125"/>
      <c r="C32" s="72"/>
      <c r="D32" s="127"/>
      <c r="E32" s="74"/>
      <c r="F32" s="76"/>
    </row>
    <row r="33" spans="1:6" s="50" customFormat="1" ht="21" customHeight="1" x14ac:dyDescent="0.3">
      <c r="A33" s="123"/>
      <c r="B33" s="125"/>
      <c r="C33" s="72"/>
      <c r="D33" s="127"/>
      <c r="E33" s="74"/>
      <c r="F33" s="76"/>
    </row>
    <row r="34" spans="1:6" s="50" customFormat="1" ht="40.200000000000003" customHeight="1" thickBot="1" x14ac:dyDescent="0.35">
      <c r="A34" s="77" t="s">
        <v>68</v>
      </c>
      <c r="B34" s="77"/>
      <c r="C34" s="78"/>
      <c r="D34" s="79">
        <f>SUM(E30:E33)</f>
        <v>0</v>
      </c>
      <c r="E34" s="80"/>
      <c r="F34" s="81"/>
    </row>
    <row r="35" spans="1:6" s="50" customFormat="1" ht="72.599999999999994" customHeight="1" x14ac:dyDescent="0.3">
      <c r="A35" s="122">
        <v>5</v>
      </c>
      <c r="B35" s="124" t="s">
        <v>98</v>
      </c>
      <c r="C35" s="71" t="s">
        <v>105</v>
      </c>
      <c r="D35" s="126" t="s">
        <v>87</v>
      </c>
      <c r="E35" s="73"/>
      <c r="F35" s="75"/>
    </row>
    <row r="36" spans="1:6" s="50" customFormat="1" ht="72.599999999999994" customHeight="1" x14ac:dyDescent="0.3">
      <c r="A36" s="123"/>
      <c r="B36" s="125"/>
      <c r="C36" s="72"/>
      <c r="D36" s="127"/>
      <c r="E36" s="74"/>
      <c r="F36" s="76"/>
    </row>
    <row r="37" spans="1:6" s="50" customFormat="1" ht="188.4" customHeight="1" x14ac:dyDescent="0.3">
      <c r="A37" s="123"/>
      <c r="B37" s="125"/>
      <c r="C37" s="72"/>
      <c r="D37" s="127"/>
      <c r="E37" s="74"/>
      <c r="F37" s="76"/>
    </row>
    <row r="38" spans="1:6" s="50" customFormat="1" ht="21" customHeight="1" x14ac:dyDescent="0.3">
      <c r="A38" s="123"/>
      <c r="B38" s="125"/>
      <c r="C38" s="72"/>
      <c r="D38" s="127"/>
      <c r="E38" s="74"/>
      <c r="F38" s="76"/>
    </row>
    <row r="39" spans="1:6" s="50" customFormat="1" ht="40.200000000000003" customHeight="1" thickBot="1" x14ac:dyDescent="0.35">
      <c r="A39" s="77" t="s">
        <v>68</v>
      </c>
      <c r="B39" s="77"/>
      <c r="C39" s="78"/>
      <c r="D39" s="79">
        <f>SUM(E35:E38)</f>
        <v>0</v>
      </c>
      <c r="E39" s="80"/>
      <c r="F39" s="81"/>
    </row>
    <row r="40" spans="1:6" s="50" customFormat="1" ht="72.599999999999994" customHeight="1" x14ac:dyDescent="0.3">
      <c r="A40" s="122">
        <v>6</v>
      </c>
      <c r="B40" s="124" t="s">
        <v>99</v>
      </c>
      <c r="C40" s="71" t="s">
        <v>105</v>
      </c>
      <c r="D40" s="126" t="s">
        <v>87</v>
      </c>
      <c r="E40" s="73"/>
      <c r="F40" s="75"/>
    </row>
    <row r="41" spans="1:6" s="50" customFormat="1" ht="72.599999999999994" customHeight="1" x14ac:dyDescent="0.3">
      <c r="A41" s="123"/>
      <c r="B41" s="125"/>
      <c r="C41" s="72"/>
      <c r="D41" s="127"/>
      <c r="E41" s="74"/>
      <c r="F41" s="76"/>
    </row>
    <row r="42" spans="1:6" s="50" customFormat="1" ht="188.4" customHeight="1" x14ac:dyDescent="0.3">
      <c r="A42" s="123"/>
      <c r="B42" s="125"/>
      <c r="C42" s="72"/>
      <c r="D42" s="127"/>
      <c r="E42" s="74"/>
      <c r="F42" s="76"/>
    </row>
    <row r="43" spans="1:6" s="50" customFormat="1" ht="21" customHeight="1" x14ac:dyDescent="0.3">
      <c r="A43" s="123"/>
      <c r="B43" s="125"/>
      <c r="C43" s="72"/>
      <c r="D43" s="127"/>
      <c r="E43" s="74"/>
      <c r="F43" s="76"/>
    </row>
    <row r="44" spans="1:6" s="50" customFormat="1" ht="40.200000000000003" customHeight="1" thickBot="1" x14ac:dyDescent="0.35">
      <c r="A44" s="77" t="s">
        <v>68</v>
      </c>
      <c r="B44" s="77"/>
      <c r="C44" s="78"/>
      <c r="D44" s="79">
        <f>SUM(E40:E43)</f>
        <v>0</v>
      </c>
      <c r="E44" s="80"/>
      <c r="F44" s="81"/>
    </row>
    <row r="45" spans="1:6" s="50" customFormat="1" ht="72.599999999999994" customHeight="1" x14ac:dyDescent="0.3">
      <c r="A45" s="122">
        <v>7</v>
      </c>
      <c r="B45" s="124" t="s">
        <v>100</v>
      </c>
      <c r="C45" s="71" t="s">
        <v>106</v>
      </c>
      <c r="D45" s="126" t="s">
        <v>87</v>
      </c>
      <c r="E45" s="73"/>
      <c r="F45" s="75"/>
    </row>
    <row r="46" spans="1:6" s="50" customFormat="1" ht="72.599999999999994" customHeight="1" x14ac:dyDescent="0.3">
      <c r="A46" s="123"/>
      <c r="B46" s="125"/>
      <c r="C46" s="72"/>
      <c r="D46" s="127"/>
      <c r="E46" s="74"/>
      <c r="F46" s="76"/>
    </row>
    <row r="47" spans="1:6" s="50" customFormat="1" ht="112.8" customHeight="1" x14ac:dyDescent="0.3">
      <c r="A47" s="123"/>
      <c r="B47" s="125"/>
      <c r="C47" s="72"/>
      <c r="D47" s="127"/>
      <c r="E47" s="74"/>
      <c r="F47" s="76"/>
    </row>
    <row r="48" spans="1:6" s="50" customFormat="1" ht="21" customHeight="1" x14ac:dyDescent="0.3">
      <c r="A48" s="123"/>
      <c r="B48" s="125"/>
      <c r="C48" s="72"/>
      <c r="D48" s="127"/>
      <c r="E48" s="74"/>
      <c r="F48" s="76"/>
    </row>
    <row r="49" spans="1:6" s="50" customFormat="1" ht="40.200000000000003" customHeight="1" thickBot="1" x14ac:dyDescent="0.35">
      <c r="A49" s="77" t="s">
        <v>68</v>
      </c>
      <c r="B49" s="77"/>
      <c r="C49" s="78"/>
      <c r="D49" s="79">
        <f>SUM(E45:E48)</f>
        <v>0</v>
      </c>
      <c r="E49" s="80"/>
      <c r="F49" s="81"/>
    </row>
    <row r="50" spans="1:6" s="49" customFormat="1" ht="58.2" customHeight="1" x14ac:dyDescent="0.5">
      <c r="A50" s="122">
        <v>8</v>
      </c>
      <c r="B50" s="134" t="s">
        <v>111</v>
      </c>
      <c r="C50" s="71" t="s">
        <v>112</v>
      </c>
      <c r="D50" s="126" t="s">
        <v>122</v>
      </c>
      <c r="E50" s="73"/>
      <c r="F50" s="75"/>
    </row>
    <row r="51" spans="1:6" s="49" customFormat="1" ht="58.2" customHeight="1" x14ac:dyDescent="0.5">
      <c r="A51" s="123"/>
      <c r="B51" s="135"/>
      <c r="C51" s="72"/>
      <c r="D51" s="127"/>
      <c r="E51" s="74"/>
      <c r="F51" s="76"/>
    </row>
    <row r="52" spans="1:6" s="49" customFormat="1" ht="58.2" customHeight="1" x14ac:dyDescent="0.5">
      <c r="A52" s="123"/>
      <c r="B52" s="135"/>
      <c r="C52" s="72"/>
      <c r="D52" s="127"/>
      <c r="E52" s="74"/>
      <c r="F52" s="76"/>
    </row>
    <row r="53" spans="1:6" s="49" customFormat="1" ht="130.19999999999999" customHeight="1" x14ac:dyDescent="0.5">
      <c r="A53" s="123"/>
      <c r="B53" s="135"/>
      <c r="C53" s="72"/>
      <c r="D53" s="127"/>
      <c r="E53" s="74"/>
      <c r="F53" s="76"/>
    </row>
    <row r="54" spans="1:6" s="64" customFormat="1" ht="34.200000000000003" customHeight="1" thickBot="1" x14ac:dyDescent="0.55000000000000004">
      <c r="A54" s="77" t="s">
        <v>68</v>
      </c>
      <c r="B54" s="77"/>
      <c r="C54" s="78"/>
      <c r="D54" s="79">
        <f>SUM(E50:E53)</f>
        <v>0</v>
      </c>
      <c r="E54" s="80"/>
      <c r="F54" s="81"/>
    </row>
    <row r="55" spans="1:6" s="50" customFormat="1" ht="72.599999999999994" customHeight="1" x14ac:dyDescent="0.3">
      <c r="A55" s="122">
        <v>9</v>
      </c>
      <c r="B55" s="128" t="s">
        <v>113</v>
      </c>
      <c r="C55" s="136" t="s">
        <v>114</v>
      </c>
      <c r="D55" s="126" t="s">
        <v>120</v>
      </c>
      <c r="E55" s="73"/>
      <c r="F55" s="75"/>
    </row>
    <row r="56" spans="1:6" s="50" customFormat="1" ht="72.599999999999994" customHeight="1" x14ac:dyDescent="0.3">
      <c r="A56" s="123"/>
      <c r="B56" s="129"/>
      <c r="C56" s="137"/>
      <c r="D56" s="127"/>
      <c r="E56" s="74"/>
      <c r="F56" s="76"/>
    </row>
    <row r="57" spans="1:6" s="50" customFormat="1" ht="72.599999999999994" customHeight="1" x14ac:dyDescent="0.3">
      <c r="A57" s="123"/>
      <c r="B57" s="129"/>
      <c r="C57" s="137"/>
      <c r="D57" s="127"/>
      <c r="E57" s="74"/>
      <c r="F57" s="76"/>
    </row>
    <row r="58" spans="1:6" s="50" customFormat="1" ht="83.4" customHeight="1" x14ac:dyDescent="0.3">
      <c r="A58" s="123"/>
      <c r="B58" s="129"/>
      <c r="C58" s="137"/>
      <c r="D58" s="127"/>
      <c r="E58" s="74"/>
      <c r="F58" s="76"/>
    </row>
    <row r="59" spans="1:6" s="50" customFormat="1" ht="36.6" customHeight="1" thickBot="1" x14ac:dyDescent="0.35">
      <c r="A59" s="77" t="s">
        <v>124</v>
      </c>
      <c r="B59" s="77"/>
      <c r="C59" s="78"/>
      <c r="D59" s="79"/>
      <c r="E59" s="80"/>
      <c r="F59" s="81"/>
    </row>
    <row r="60" spans="1:6" s="50" customFormat="1" ht="409.6" customHeight="1" x14ac:dyDescent="0.3">
      <c r="A60" s="66">
        <v>10</v>
      </c>
      <c r="B60" s="67" t="s">
        <v>125</v>
      </c>
      <c r="C60" s="68" t="s">
        <v>126</v>
      </c>
      <c r="D60" s="69" t="s">
        <v>127</v>
      </c>
      <c r="E60" s="70"/>
      <c r="F60" s="66"/>
    </row>
    <row r="61" spans="1:6" s="65" customFormat="1" ht="40.200000000000003" customHeight="1" thickBot="1" x14ac:dyDescent="0.35">
      <c r="A61" s="77" t="s">
        <v>68</v>
      </c>
      <c r="B61" s="77"/>
      <c r="C61" s="78"/>
      <c r="D61" s="79">
        <f>SUM(E55:E58)</f>
        <v>0</v>
      </c>
      <c r="E61" s="80"/>
      <c r="F61" s="81"/>
    </row>
    <row r="62" spans="1:6" s="50" customFormat="1" ht="72.599999999999994" customHeight="1" x14ac:dyDescent="0.3">
      <c r="A62" s="122">
        <v>11</v>
      </c>
      <c r="B62" s="128" t="s">
        <v>115</v>
      </c>
      <c r="C62" s="71" t="s">
        <v>116</v>
      </c>
      <c r="D62" s="126" t="s">
        <v>120</v>
      </c>
      <c r="E62" s="73"/>
      <c r="F62" s="75"/>
    </row>
    <row r="63" spans="1:6" s="50" customFormat="1" ht="72.599999999999994" customHeight="1" x14ac:dyDescent="0.3">
      <c r="A63" s="123"/>
      <c r="B63" s="129"/>
      <c r="C63" s="72"/>
      <c r="D63" s="127"/>
      <c r="E63" s="74"/>
      <c r="F63" s="76"/>
    </row>
    <row r="64" spans="1:6" s="50" customFormat="1" ht="72.599999999999994" customHeight="1" x14ac:dyDescent="0.3">
      <c r="A64" s="123"/>
      <c r="B64" s="129"/>
      <c r="C64" s="72"/>
      <c r="D64" s="127"/>
      <c r="E64" s="74"/>
      <c r="F64" s="76"/>
    </row>
    <row r="65" spans="1:6" s="50" customFormat="1" ht="191.4" customHeight="1" x14ac:dyDescent="0.3">
      <c r="A65" s="123"/>
      <c r="B65" s="129"/>
      <c r="C65" s="72"/>
      <c r="D65" s="127"/>
      <c r="E65" s="74"/>
      <c r="F65" s="76"/>
    </row>
    <row r="66" spans="1:6" s="50" customFormat="1" ht="40.200000000000003" customHeight="1" thickBot="1" x14ac:dyDescent="0.35">
      <c r="A66" s="77" t="s">
        <v>68</v>
      </c>
      <c r="B66" s="77"/>
      <c r="C66" s="78"/>
      <c r="D66" s="79">
        <f>SUM(E62:E65)</f>
        <v>0</v>
      </c>
      <c r="E66" s="80"/>
      <c r="F66" s="81"/>
    </row>
    <row r="67" spans="1:6" s="50" customFormat="1" ht="40.200000000000003" customHeight="1" x14ac:dyDescent="0.3">
      <c r="A67" s="122"/>
      <c r="B67" s="128" t="s">
        <v>131</v>
      </c>
      <c r="C67" s="71" t="s">
        <v>132</v>
      </c>
      <c r="D67" s="169"/>
      <c r="E67" s="73"/>
      <c r="F67" s="75"/>
    </row>
    <row r="68" spans="1:6" s="50" customFormat="1" ht="270" customHeight="1" x14ac:dyDescent="0.3">
      <c r="A68" s="123"/>
      <c r="B68" s="129"/>
      <c r="C68" s="72"/>
      <c r="D68" s="170"/>
      <c r="E68" s="74"/>
      <c r="F68" s="76"/>
    </row>
    <row r="69" spans="1:6" s="50" customFormat="1" ht="40.200000000000003" customHeight="1" x14ac:dyDescent="0.3">
      <c r="A69" s="166"/>
      <c r="B69" s="166"/>
      <c r="C69" s="166"/>
      <c r="D69" s="167"/>
      <c r="E69" s="167"/>
      <c r="F69" s="168"/>
    </row>
    <row r="70" spans="1:6" s="50" customFormat="1" ht="40.200000000000003" customHeight="1" thickBot="1" x14ac:dyDescent="0.35">
      <c r="A70" s="166"/>
      <c r="B70" s="166"/>
      <c r="C70" s="166"/>
      <c r="D70" s="167"/>
      <c r="E70" s="167"/>
      <c r="F70" s="168"/>
    </row>
    <row r="71" spans="1:6" s="50" customFormat="1" ht="72.599999999999994" customHeight="1" x14ac:dyDescent="0.3">
      <c r="A71" s="122">
        <v>12</v>
      </c>
      <c r="B71" s="128" t="s">
        <v>117</v>
      </c>
      <c r="C71" s="71" t="s">
        <v>119</v>
      </c>
      <c r="D71" s="126" t="s">
        <v>120</v>
      </c>
      <c r="E71" s="73"/>
      <c r="F71" s="75"/>
    </row>
    <row r="72" spans="1:6" s="50" customFormat="1" ht="72.599999999999994" customHeight="1" x14ac:dyDescent="0.3">
      <c r="A72" s="123"/>
      <c r="B72" s="129"/>
      <c r="C72" s="72"/>
      <c r="D72" s="127"/>
      <c r="E72" s="74"/>
      <c r="F72" s="76"/>
    </row>
    <row r="73" spans="1:6" s="50" customFormat="1" ht="72.599999999999994" customHeight="1" x14ac:dyDescent="0.3">
      <c r="A73" s="123"/>
      <c r="B73" s="129"/>
      <c r="C73" s="72"/>
      <c r="D73" s="127"/>
      <c r="E73" s="74"/>
      <c r="F73" s="76"/>
    </row>
    <row r="74" spans="1:6" s="50" customFormat="1" ht="72.599999999999994" customHeight="1" x14ac:dyDescent="0.3">
      <c r="A74" s="123"/>
      <c r="B74" s="129"/>
      <c r="C74" s="72"/>
      <c r="D74" s="127"/>
      <c r="E74" s="74"/>
      <c r="F74" s="76"/>
    </row>
    <row r="75" spans="1:6" s="50" customFormat="1" ht="40.200000000000003" customHeight="1" thickBot="1" x14ac:dyDescent="0.35">
      <c r="A75" s="77" t="s">
        <v>68</v>
      </c>
      <c r="B75" s="77"/>
      <c r="C75" s="78"/>
      <c r="D75" s="79">
        <f>SUM(E71:E74)</f>
        <v>0</v>
      </c>
      <c r="E75" s="80"/>
      <c r="F75" s="81"/>
    </row>
    <row r="76" spans="1:6" s="50" customFormat="1" ht="40.200000000000003" customHeight="1" x14ac:dyDescent="0.3">
      <c r="A76" s="166"/>
      <c r="B76" s="166"/>
      <c r="C76" s="166"/>
      <c r="D76" s="167"/>
      <c r="E76" s="167"/>
      <c r="F76" s="168"/>
    </row>
    <row r="77" spans="1:6" s="50" customFormat="1" ht="6" customHeight="1" thickBot="1" x14ac:dyDescent="0.35">
      <c r="A77" s="166"/>
      <c r="B77" s="166"/>
      <c r="C77" s="166"/>
      <c r="D77" s="167"/>
      <c r="E77" s="167"/>
      <c r="F77" s="168"/>
    </row>
    <row r="78" spans="1:6" s="50" customFormat="1" ht="40.200000000000003" hidden="1" customHeight="1" thickBot="1" x14ac:dyDescent="0.35">
      <c r="A78" s="166"/>
      <c r="B78" s="166"/>
      <c r="C78" s="166"/>
      <c r="D78" s="167"/>
      <c r="E78" s="167"/>
      <c r="F78" s="168"/>
    </row>
    <row r="79" spans="1:6" s="50" customFormat="1" ht="40.200000000000003" hidden="1" customHeight="1" thickBot="1" x14ac:dyDescent="0.35">
      <c r="A79" s="166"/>
      <c r="B79" s="166"/>
      <c r="C79" s="166"/>
      <c r="D79" s="167"/>
      <c r="E79" s="167"/>
      <c r="F79" s="168"/>
    </row>
    <row r="80" spans="1:6" s="50" customFormat="1" ht="40.200000000000003" hidden="1" customHeight="1" thickBot="1" x14ac:dyDescent="0.35">
      <c r="A80" s="166"/>
      <c r="B80" s="166"/>
      <c r="C80" s="166"/>
      <c r="D80" s="167"/>
      <c r="E80" s="167"/>
      <c r="F80" s="168"/>
    </row>
    <row r="81" spans="1:6" s="50" customFormat="1" ht="72.599999999999994" customHeight="1" x14ac:dyDescent="0.3">
      <c r="A81" s="122">
        <v>13</v>
      </c>
      <c r="B81" s="128" t="s">
        <v>117</v>
      </c>
      <c r="C81" s="71" t="s">
        <v>118</v>
      </c>
      <c r="D81" s="126" t="s">
        <v>120</v>
      </c>
      <c r="E81" s="73"/>
      <c r="F81" s="75"/>
    </row>
    <row r="82" spans="1:6" s="50" customFormat="1" ht="72.599999999999994" customHeight="1" x14ac:dyDescent="0.3">
      <c r="A82" s="123"/>
      <c r="B82" s="129"/>
      <c r="C82" s="72"/>
      <c r="D82" s="127"/>
      <c r="E82" s="74"/>
      <c r="F82" s="76"/>
    </row>
    <row r="83" spans="1:6" s="50" customFormat="1" ht="72.599999999999994" customHeight="1" x14ac:dyDescent="0.3">
      <c r="A83" s="123"/>
      <c r="B83" s="129"/>
      <c r="C83" s="72"/>
      <c r="D83" s="127"/>
      <c r="E83" s="74"/>
      <c r="F83" s="76"/>
    </row>
    <row r="84" spans="1:6" s="50" customFormat="1" ht="64.2" customHeight="1" x14ac:dyDescent="0.3">
      <c r="A84" s="123"/>
      <c r="B84" s="129"/>
      <c r="C84" s="138"/>
      <c r="D84" s="127"/>
      <c r="E84" s="74"/>
      <c r="F84" s="76"/>
    </row>
    <row r="85" spans="1:6" s="50" customFormat="1" ht="40.200000000000003" customHeight="1" thickBot="1" x14ac:dyDescent="0.35">
      <c r="A85" s="77" t="s">
        <v>68</v>
      </c>
      <c r="B85" s="77"/>
      <c r="C85" s="78"/>
      <c r="D85" s="79">
        <f>SUM(E81:E84)</f>
        <v>0</v>
      </c>
      <c r="E85" s="80"/>
      <c r="F85" s="81"/>
    </row>
    <row r="86" spans="1:6" s="50" customFormat="1" ht="72.599999999999994" customHeight="1" x14ac:dyDescent="0.3">
      <c r="A86" s="122">
        <v>14</v>
      </c>
      <c r="B86" s="128" t="s">
        <v>88</v>
      </c>
      <c r="C86" s="71" t="s">
        <v>103</v>
      </c>
      <c r="D86" s="126" t="s">
        <v>87</v>
      </c>
      <c r="E86" s="73"/>
      <c r="F86" s="75"/>
    </row>
    <row r="87" spans="1:6" s="50" customFormat="1" ht="72.599999999999994" customHeight="1" x14ac:dyDescent="0.3">
      <c r="A87" s="123"/>
      <c r="B87" s="129"/>
      <c r="C87" s="72"/>
      <c r="D87" s="127"/>
      <c r="E87" s="74"/>
      <c r="F87" s="76"/>
    </row>
    <row r="88" spans="1:6" s="50" customFormat="1" ht="72.599999999999994" customHeight="1" x14ac:dyDescent="0.3">
      <c r="A88" s="123"/>
      <c r="B88" s="129"/>
      <c r="C88" s="72"/>
      <c r="D88" s="127"/>
      <c r="E88" s="74"/>
      <c r="F88" s="76"/>
    </row>
    <row r="89" spans="1:6" s="50" customFormat="1" ht="170.4" customHeight="1" x14ac:dyDescent="0.3">
      <c r="A89" s="123"/>
      <c r="B89" s="129"/>
      <c r="C89" s="72"/>
      <c r="D89" s="127"/>
      <c r="E89" s="74"/>
      <c r="F89" s="76"/>
    </row>
    <row r="90" spans="1:6" s="50" customFormat="1" ht="40.200000000000003" customHeight="1" thickBot="1" x14ac:dyDescent="0.35">
      <c r="A90" s="77" t="s">
        <v>68</v>
      </c>
      <c r="B90" s="77"/>
      <c r="C90" s="78"/>
      <c r="D90" s="79">
        <f>SUM(E86:E89)</f>
        <v>0</v>
      </c>
      <c r="E90" s="80"/>
      <c r="F90" s="81"/>
    </row>
    <row r="91" spans="1:6" s="50" customFormat="1" ht="72.599999999999994" customHeight="1" x14ac:dyDescent="0.3">
      <c r="A91" s="122">
        <v>15</v>
      </c>
      <c r="B91" s="128" t="s">
        <v>89</v>
      </c>
      <c r="C91" s="71" t="s">
        <v>103</v>
      </c>
      <c r="D91" s="126" t="s">
        <v>87</v>
      </c>
      <c r="E91" s="73"/>
      <c r="F91" s="75"/>
    </row>
    <row r="92" spans="1:6" s="50" customFormat="1" ht="72.599999999999994" customHeight="1" x14ac:dyDescent="0.3">
      <c r="A92" s="123"/>
      <c r="B92" s="129"/>
      <c r="C92" s="72"/>
      <c r="D92" s="127"/>
      <c r="E92" s="74"/>
      <c r="F92" s="76"/>
    </row>
    <row r="93" spans="1:6" s="50" customFormat="1" ht="72.599999999999994" customHeight="1" x14ac:dyDescent="0.3">
      <c r="A93" s="123"/>
      <c r="B93" s="129"/>
      <c r="C93" s="72"/>
      <c r="D93" s="127"/>
      <c r="E93" s="74"/>
      <c r="F93" s="76"/>
    </row>
    <row r="94" spans="1:6" s="50" customFormat="1" ht="170.4" customHeight="1" x14ac:dyDescent="0.3">
      <c r="A94" s="123"/>
      <c r="B94" s="129"/>
      <c r="C94" s="72"/>
      <c r="D94" s="127"/>
      <c r="E94" s="74"/>
      <c r="F94" s="76"/>
    </row>
    <row r="95" spans="1:6" s="50" customFormat="1" ht="40.200000000000003" customHeight="1" thickBot="1" x14ac:dyDescent="0.35">
      <c r="A95" s="77" t="s">
        <v>68</v>
      </c>
      <c r="B95" s="77"/>
      <c r="C95" s="78"/>
      <c r="D95" s="79">
        <f>SUM(E91:E94)</f>
        <v>0</v>
      </c>
      <c r="E95" s="80"/>
      <c r="F95" s="81"/>
    </row>
    <row r="96" spans="1:6" s="50" customFormat="1" ht="72.599999999999994" customHeight="1" x14ac:dyDescent="0.3">
      <c r="A96" s="122">
        <v>16</v>
      </c>
      <c r="B96" s="128" t="s">
        <v>90</v>
      </c>
      <c r="C96" s="71" t="s">
        <v>103</v>
      </c>
      <c r="D96" s="126" t="s">
        <v>87</v>
      </c>
      <c r="E96" s="73"/>
      <c r="F96" s="75"/>
    </row>
    <row r="97" spans="1:256" s="50" customFormat="1" ht="72.599999999999994" customHeight="1" x14ac:dyDescent="0.3">
      <c r="A97" s="123"/>
      <c r="B97" s="129"/>
      <c r="C97" s="72"/>
      <c r="D97" s="127"/>
      <c r="E97" s="74"/>
      <c r="F97" s="76"/>
    </row>
    <row r="98" spans="1:256" s="50" customFormat="1" ht="72.599999999999994" customHeight="1" x14ac:dyDescent="0.3">
      <c r="A98" s="123"/>
      <c r="B98" s="129"/>
      <c r="C98" s="72"/>
      <c r="D98" s="127"/>
      <c r="E98" s="74"/>
      <c r="F98" s="76"/>
    </row>
    <row r="99" spans="1:256" s="50" customFormat="1" ht="174.6" customHeight="1" x14ac:dyDescent="0.3">
      <c r="A99" s="123"/>
      <c r="B99" s="129"/>
      <c r="C99" s="72"/>
      <c r="D99" s="127"/>
      <c r="E99" s="74"/>
      <c r="F99" s="76"/>
    </row>
    <row r="100" spans="1:256" s="50" customFormat="1" ht="40.200000000000003" customHeight="1" thickBot="1" x14ac:dyDescent="0.35">
      <c r="A100" s="77" t="s">
        <v>68</v>
      </c>
      <c r="B100" s="77"/>
      <c r="C100" s="78"/>
      <c r="D100" s="79">
        <f>SUM(E96:E99)</f>
        <v>0</v>
      </c>
      <c r="E100" s="80"/>
      <c r="F100" s="81"/>
    </row>
    <row r="101" spans="1:256" s="50" customFormat="1" ht="72.599999999999994" customHeight="1" x14ac:dyDescent="0.3">
      <c r="A101" s="122">
        <v>17</v>
      </c>
      <c r="B101" s="128" t="s">
        <v>91</v>
      </c>
      <c r="C101" s="71" t="s">
        <v>104</v>
      </c>
      <c r="D101" s="126" t="s">
        <v>87</v>
      </c>
      <c r="E101" s="73"/>
      <c r="F101" s="75"/>
    </row>
    <row r="102" spans="1:256" s="50" customFormat="1" ht="72.599999999999994" customHeight="1" x14ac:dyDescent="0.3">
      <c r="A102" s="123"/>
      <c r="B102" s="129"/>
      <c r="C102" s="72"/>
      <c r="D102" s="127"/>
      <c r="E102" s="74"/>
      <c r="F102" s="76"/>
    </row>
    <row r="103" spans="1:256" s="50" customFormat="1" ht="72.599999999999994" customHeight="1" x14ac:dyDescent="0.3">
      <c r="A103" s="123"/>
      <c r="B103" s="129"/>
      <c r="C103" s="72"/>
      <c r="D103" s="127"/>
      <c r="E103" s="74"/>
      <c r="F103" s="76"/>
    </row>
    <row r="104" spans="1:256" s="50" customFormat="1" ht="153.6" customHeight="1" x14ac:dyDescent="0.3">
      <c r="A104" s="123"/>
      <c r="B104" s="129"/>
      <c r="C104" s="72"/>
      <c r="D104" s="127"/>
      <c r="E104" s="74"/>
      <c r="F104" s="76"/>
    </row>
    <row r="105" spans="1:256" s="50" customFormat="1" ht="40.200000000000003" customHeight="1" thickBot="1" x14ac:dyDescent="0.35">
      <c r="A105" s="77" t="s">
        <v>68</v>
      </c>
      <c r="B105" s="77"/>
      <c r="C105" s="78"/>
      <c r="D105" s="79">
        <f>SUM(E101:E104)</f>
        <v>0</v>
      </c>
      <c r="E105" s="80"/>
      <c r="F105" s="81"/>
    </row>
    <row r="106" spans="1:256" s="50" customFormat="1" ht="61.2" customHeight="1" thickBot="1" x14ac:dyDescent="0.35">
      <c r="A106" s="77" t="s">
        <v>121</v>
      </c>
      <c r="B106" s="77"/>
      <c r="C106" s="78"/>
      <c r="D106" s="79"/>
      <c r="E106" s="80"/>
      <c r="F106" s="81"/>
    </row>
    <row r="107" spans="1:256" s="15" customFormat="1" ht="37.200000000000003" customHeight="1" x14ac:dyDescent="0.5">
      <c r="A107" s="13" t="s">
        <v>86</v>
      </c>
      <c r="B107" s="13"/>
      <c r="C107" s="13"/>
      <c r="D107" s="13"/>
      <c r="E107" s="14"/>
    </row>
    <row r="108" spans="1:256" s="23" customFormat="1" ht="64.2" customHeight="1" x14ac:dyDescent="0.5">
      <c r="A108" s="21"/>
      <c r="B108" s="21" t="s">
        <v>85</v>
      </c>
      <c r="C108" s="22"/>
      <c r="E108" s="24"/>
    </row>
    <row r="109" spans="1:256" s="51" customFormat="1" ht="43.8" customHeight="1" x14ac:dyDescent="0.45">
      <c r="A109" s="16" t="s">
        <v>129</v>
      </c>
      <c r="B109" s="20"/>
      <c r="C109" s="20"/>
      <c r="D109" s="20"/>
      <c r="E109" s="20"/>
    </row>
    <row r="110" spans="1:256" s="15" customFormat="1" ht="41.4" customHeight="1" x14ac:dyDescent="0.55000000000000004">
      <c r="A110" s="132" t="s">
        <v>107</v>
      </c>
      <c r="B110" s="132"/>
      <c r="C110" s="132"/>
      <c r="D110" s="132"/>
      <c r="E110" s="132"/>
      <c r="F110" s="132"/>
      <c r="G110" s="132"/>
      <c r="H110" s="13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/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/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  <c r="ID110" s="52"/>
      <c r="IE110" s="52"/>
      <c r="IF110" s="52"/>
      <c r="IG110" s="52"/>
      <c r="IH110" s="52"/>
      <c r="II110" s="52"/>
      <c r="IJ110" s="52"/>
      <c r="IK110" s="52"/>
      <c r="IL110" s="52"/>
      <c r="IM110" s="52"/>
      <c r="IN110" s="52"/>
      <c r="IO110" s="52"/>
      <c r="IP110" s="52"/>
      <c r="IQ110" s="52"/>
      <c r="IR110" s="52"/>
      <c r="IS110" s="52"/>
      <c r="IT110" s="52"/>
      <c r="IU110" s="52"/>
      <c r="IV110" s="52"/>
    </row>
    <row r="111" spans="1:256" s="15" customFormat="1" ht="40.799999999999997" customHeight="1" x14ac:dyDescent="0.55000000000000004">
      <c r="A111" s="133" t="s">
        <v>108</v>
      </c>
      <c r="B111" s="133"/>
      <c r="C111" s="133"/>
      <c r="D111" s="133"/>
      <c r="E111" s="133"/>
      <c r="F111" s="133"/>
      <c r="G111" s="133"/>
      <c r="H111" s="133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/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/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/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/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/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/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/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  <c r="ID111" s="52"/>
      <c r="IE111" s="52"/>
      <c r="IF111" s="52"/>
      <c r="IG111" s="52"/>
      <c r="IH111" s="52"/>
      <c r="II111" s="52"/>
      <c r="IJ111" s="52"/>
      <c r="IK111" s="52"/>
      <c r="IL111" s="52"/>
      <c r="IM111" s="52"/>
      <c r="IN111" s="52"/>
      <c r="IO111" s="52"/>
      <c r="IP111" s="52"/>
      <c r="IQ111" s="52"/>
      <c r="IR111" s="52"/>
      <c r="IS111" s="52"/>
      <c r="IT111" s="52"/>
      <c r="IU111" s="52"/>
      <c r="IV111" s="52"/>
    </row>
    <row r="112" spans="1:256" s="15" customFormat="1" ht="40.799999999999997" customHeight="1" x14ac:dyDescent="0.55000000000000004">
      <c r="A112" s="53" t="s">
        <v>81</v>
      </c>
      <c r="B112" s="53"/>
      <c r="C112" s="53"/>
      <c r="D112" s="53"/>
      <c r="E112" s="53"/>
      <c r="F112" s="53"/>
      <c r="G112" s="53"/>
      <c r="H112" s="53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/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/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/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/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/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/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/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  <c r="ID112" s="52"/>
      <c r="IE112" s="52"/>
      <c r="IF112" s="52"/>
      <c r="IG112" s="52"/>
      <c r="IH112" s="52"/>
      <c r="II112" s="52"/>
      <c r="IJ112" s="52"/>
      <c r="IK112" s="52"/>
      <c r="IL112" s="52"/>
      <c r="IM112" s="52"/>
      <c r="IN112" s="52"/>
      <c r="IO112" s="52"/>
      <c r="IP112" s="52"/>
      <c r="IQ112" s="52"/>
      <c r="IR112" s="52"/>
      <c r="IS112" s="52"/>
      <c r="IT112" s="52"/>
      <c r="IU112" s="52"/>
      <c r="IV112" s="52"/>
    </row>
    <row r="113" spans="1:256" s="54" customFormat="1" ht="40.799999999999997" customHeight="1" x14ac:dyDescent="0.55000000000000004">
      <c r="A113" s="130" t="s">
        <v>82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/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/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/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/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/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/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/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  <c r="ID113" s="52"/>
      <c r="IE113" s="52"/>
      <c r="IF113" s="52"/>
      <c r="IG113" s="52"/>
      <c r="IH113" s="52"/>
      <c r="II113" s="52"/>
      <c r="IJ113" s="52"/>
      <c r="IK113" s="52"/>
      <c r="IL113" s="52"/>
      <c r="IM113" s="52"/>
      <c r="IN113" s="52"/>
      <c r="IO113" s="52"/>
      <c r="IP113" s="52"/>
      <c r="IQ113" s="52"/>
      <c r="IR113" s="52"/>
      <c r="IS113" s="52"/>
      <c r="IT113" s="52"/>
      <c r="IU113" s="52"/>
      <c r="IV113" s="52"/>
    </row>
    <row r="114" spans="1:256" s="15" customFormat="1" ht="40.799999999999997" customHeight="1" x14ac:dyDescent="0.55000000000000004">
      <c r="A114" s="130" t="s">
        <v>18</v>
      </c>
      <c r="B114" s="130"/>
      <c r="C114" s="130"/>
      <c r="D114" s="130"/>
      <c r="E114" s="130"/>
      <c r="F114" s="130"/>
      <c r="G114" s="130"/>
      <c r="H114" s="130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/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/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/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/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/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/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/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/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/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  <c r="ID114" s="52"/>
      <c r="IE114" s="52"/>
      <c r="IF114" s="52"/>
      <c r="IG114" s="52"/>
      <c r="IH114" s="52"/>
      <c r="II114" s="52"/>
      <c r="IJ114" s="52"/>
      <c r="IK114" s="52"/>
      <c r="IL114" s="52"/>
      <c r="IM114" s="52"/>
      <c r="IN114" s="52"/>
      <c r="IO114" s="52"/>
      <c r="IP114" s="52"/>
      <c r="IQ114" s="52"/>
      <c r="IR114" s="52"/>
      <c r="IS114" s="52"/>
      <c r="IT114" s="52"/>
      <c r="IU114" s="52"/>
      <c r="IV114" s="52"/>
    </row>
    <row r="115" spans="1:256" s="15" customFormat="1" ht="40.799999999999997" customHeight="1" x14ac:dyDescent="0.5">
      <c r="A115" s="130" t="s">
        <v>109</v>
      </c>
      <c r="B115" s="130"/>
      <c r="C115" s="130"/>
      <c r="D115" s="130"/>
      <c r="E115" s="130"/>
      <c r="F115" s="130"/>
      <c r="G115" s="130"/>
      <c r="H115" s="130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  <c r="CE115" s="55"/>
      <c r="CF115" s="55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  <c r="CQ115" s="55"/>
      <c r="CR115" s="55"/>
      <c r="CS115" s="55"/>
      <c r="CT115" s="55"/>
      <c r="CU115" s="55"/>
      <c r="CV115" s="55"/>
      <c r="CW115" s="55"/>
      <c r="CX115" s="55"/>
      <c r="CY115" s="55"/>
      <c r="CZ115" s="55"/>
      <c r="DA115" s="55"/>
      <c r="DB115" s="55"/>
      <c r="DC115" s="55"/>
      <c r="DD115" s="55"/>
      <c r="DE115" s="55"/>
      <c r="DF115" s="55"/>
      <c r="DG115" s="55"/>
      <c r="DH115" s="55"/>
      <c r="DI115" s="55"/>
      <c r="DJ115" s="55"/>
      <c r="DK115" s="55"/>
      <c r="DL115" s="55"/>
      <c r="DM115" s="55"/>
      <c r="DN115" s="55"/>
      <c r="DO115" s="55"/>
      <c r="DP115" s="55"/>
      <c r="DQ115" s="55"/>
      <c r="DR115" s="55"/>
      <c r="DS115" s="55"/>
      <c r="DT115" s="55"/>
      <c r="DU115" s="55"/>
      <c r="DV115" s="55"/>
      <c r="DW115" s="55"/>
      <c r="DX115" s="55"/>
      <c r="DY115" s="55"/>
      <c r="DZ115" s="55"/>
      <c r="EA115" s="55"/>
      <c r="EB115" s="55"/>
      <c r="EC115" s="55"/>
      <c r="ED115" s="55"/>
      <c r="EE115" s="55"/>
      <c r="EF115" s="55"/>
      <c r="EG115" s="55"/>
      <c r="EH115" s="55"/>
      <c r="EI115" s="55"/>
      <c r="EJ115" s="55"/>
      <c r="EK115" s="55"/>
      <c r="EL115" s="55"/>
      <c r="EM115" s="55"/>
      <c r="EN115" s="55"/>
      <c r="EO115" s="55"/>
      <c r="EP115" s="55"/>
      <c r="EQ115" s="55"/>
      <c r="ER115" s="55"/>
      <c r="ES115" s="55"/>
      <c r="ET115" s="55"/>
      <c r="EU115" s="55"/>
      <c r="EV115" s="55"/>
      <c r="EW115" s="55"/>
      <c r="EX115" s="55"/>
      <c r="EY115" s="55"/>
      <c r="EZ115" s="55"/>
      <c r="FA115" s="55"/>
      <c r="FB115" s="55"/>
      <c r="FC115" s="55"/>
      <c r="FD115" s="55"/>
      <c r="FE115" s="55"/>
      <c r="FF115" s="55"/>
      <c r="FG115" s="55"/>
      <c r="FH115" s="55"/>
      <c r="FI115" s="55"/>
      <c r="FJ115" s="55"/>
      <c r="FK115" s="55"/>
      <c r="FL115" s="55"/>
      <c r="FM115" s="55"/>
      <c r="FN115" s="55"/>
      <c r="FO115" s="55"/>
      <c r="FP115" s="55"/>
      <c r="FQ115" s="55"/>
      <c r="FR115" s="55"/>
      <c r="FS115" s="55"/>
      <c r="FT115" s="55"/>
      <c r="FU115" s="55"/>
      <c r="FV115" s="55"/>
      <c r="FW115" s="55"/>
      <c r="FX115" s="55"/>
      <c r="FY115" s="55"/>
      <c r="FZ115" s="55"/>
      <c r="GA115" s="55"/>
      <c r="GB115" s="55"/>
      <c r="GC115" s="55"/>
      <c r="GD115" s="55"/>
      <c r="GE115" s="55"/>
      <c r="GF115" s="55"/>
      <c r="GG115" s="55"/>
      <c r="GH115" s="55"/>
      <c r="GI115" s="55"/>
      <c r="GJ115" s="55"/>
      <c r="GK115" s="55"/>
      <c r="GL115" s="55"/>
      <c r="GM115" s="55"/>
      <c r="GN115" s="55"/>
      <c r="GO115" s="55"/>
      <c r="GP115" s="55"/>
      <c r="GQ115" s="55"/>
      <c r="GR115" s="55"/>
      <c r="GS115" s="55"/>
      <c r="GT115" s="55"/>
      <c r="GU115" s="55"/>
      <c r="GV115" s="55"/>
      <c r="GW115" s="55"/>
      <c r="GX115" s="55"/>
      <c r="GY115" s="55"/>
      <c r="GZ115" s="55"/>
      <c r="HA115" s="55"/>
      <c r="HB115" s="55"/>
      <c r="HC115" s="55"/>
      <c r="HD115" s="55"/>
      <c r="HE115" s="55"/>
      <c r="HF115" s="55"/>
      <c r="HG115" s="55"/>
      <c r="HH115" s="55"/>
      <c r="HI115" s="55"/>
      <c r="HJ115" s="55"/>
      <c r="HK115" s="55"/>
      <c r="HL115" s="55"/>
      <c r="HM115" s="55"/>
      <c r="HN115" s="55"/>
      <c r="HO115" s="55"/>
      <c r="HP115" s="55"/>
      <c r="HQ115" s="55"/>
      <c r="HR115" s="55"/>
      <c r="HS115" s="55"/>
      <c r="HT115" s="55"/>
      <c r="HU115" s="55"/>
      <c r="HV115" s="55"/>
      <c r="HW115" s="55"/>
      <c r="HX115" s="55"/>
      <c r="HY115" s="55"/>
      <c r="HZ115" s="55"/>
      <c r="IA115" s="55"/>
      <c r="IB115" s="55"/>
      <c r="IC115" s="55"/>
      <c r="ID115" s="55"/>
      <c r="IE115" s="55"/>
      <c r="IF115" s="55"/>
      <c r="IG115" s="55"/>
      <c r="IH115" s="55"/>
      <c r="II115" s="55"/>
      <c r="IJ115" s="55"/>
      <c r="IK115" s="55"/>
      <c r="IL115" s="55"/>
      <c r="IM115" s="55"/>
      <c r="IN115" s="55"/>
      <c r="IO115" s="55"/>
      <c r="IP115" s="55"/>
      <c r="IQ115" s="55"/>
      <c r="IR115" s="55"/>
      <c r="IS115" s="55"/>
      <c r="IT115" s="55"/>
      <c r="IU115" s="55"/>
      <c r="IV115" s="55"/>
    </row>
    <row r="116" spans="1:256" s="15" customFormat="1" ht="40.799999999999997" customHeight="1" x14ac:dyDescent="0.55000000000000004">
      <c r="A116" s="130" t="s">
        <v>7</v>
      </c>
      <c r="B116" s="130"/>
      <c r="C116" s="130"/>
      <c r="D116" s="130"/>
      <c r="E116" s="130"/>
      <c r="F116" s="130"/>
      <c r="G116" s="130"/>
      <c r="H116" s="130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/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/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/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/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/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/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/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/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/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  <c r="ID116" s="52"/>
      <c r="IE116" s="52"/>
      <c r="IF116" s="52"/>
      <c r="IG116" s="52"/>
      <c r="IH116" s="52"/>
      <c r="II116" s="52"/>
      <c r="IJ116" s="52"/>
      <c r="IK116" s="52"/>
      <c r="IL116" s="52"/>
      <c r="IM116" s="52"/>
      <c r="IN116" s="52"/>
      <c r="IO116" s="52"/>
      <c r="IP116" s="52"/>
      <c r="IQ116" s="52"/>
      <c r="IR116" s="52"/>
      <c r="IS116" s="52"/>
      <c r="IT116" s="52"/>
      <c r="IU116" s="52"/>
      <c r="IV116" s="52"/>
    </row>
    <row r="117" spans="1:256" s="15" customFormat="1" ht="40.799999999999997" customHeight="1" x14ac:dyDescent="0.55000000000000004">
      <c r="A117" s="56" t="s">
        <v>83</v>
      </c>
      <c r="B117" s="53"/>
      <c r="C117" s="53"/>
      <c r="D117" s="53"/>
      <c r="E117" s="53"/>
      <c r="F117" s="53"/>
      <c r="G117" s="53"/>
      <c r="H117" s="53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/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/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/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/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/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/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  <c r="ID117" s="52"/>
      <c r="IE117" s="52"/>
      <c r="IF117" s="52"/>
      <c r="IG117" s="52"/>
      <c r="IH117" s="52"/>
      <c r="II117" s="52"/>
      <c r="IJ117" s="52"/>
      <c r="IK117" s="52"/>
      <c r="IL117" s="52"/>
      <c r="IM117" s="52"/>
      <c r="IN117" s="52"/>
      <c r="IO117" s="52"/>
      <c r="IP117" s="52"/>
      <c r="IQ117" s="52"/>
      <c r="IR117" s="52"/>
      <c r="IS117" s="52"/>
      <c r="IT117" s="52"/>
      <c r="IU117" s="52"/>
      <c r="IV117" s="52"/>
    </row>
    <row r="118" spans="1:256" s="54" customFormat="1" ht="28.2" x14ac:dyDescent="0.5">
      <c r="A118" s="4"/>
      <c r="B118" s="15"/>
      <c r="C118" s="15"/>
      <c r="D118" s="15"/>
      <c r="E118" s="15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</row>
    <row r="119" spans="1:256" s="54" customFormat="1" ht="28.2" x14ac:dyDescent="0.5">
      <c r="A119" s="57"/>
      <c r="B119" s="58" t="s">
        <v>6</v>
      </c>
      <c r="C119" s="59"/>
      <c r="D119" s="59"/>
      <c r="E119" s="60"/>
      <c r="F119" s="61"/>
      <c r="G119" s="62"/>
      <c r="H119" s="55"/>
      <c r="I119" s="55"/>
      <c r="J119" s="55"/>
      <c r="K119" s="1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5"/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5"/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5"/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5"/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5"/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5"/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5"/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55"/>
      <c r="FH119" s="55"/>
      <c r="FI119" s="55"/>
      <c r="FJ119" s="55"/>
      <c r="FK119" s="55"/>
      <c r="FL119" s="55"/>
      <c r="FM119" s="55"/>
      <c r="FN119" s="55"/>
      <c r="FO119" s="55"/>
      <c r="FP119" s="55"/>
      <c r="FQ119" s="55"/>
      <c r="FR119" s="55"/>
      <c r="FS119" s="55"/>
      <c r="FT119" s="55"/>
      <c r="FU119" s="55"/>
      <c r="FV119" s="55"/>
      <c r="FW119" s="55"/>
      <c r="FX119" s="55"/>
      <c r="FY119" s="55"/>
      <c r="FZ119" s="55"/>
      <c r="GA119" s="55"/>
      <c r="GB119" s="55"/>
      <c r="GC119" s="55"/>
      <c r="GD119" s="55"/>
      <c r="GE119" s="55"/>
      <c r="GF119" s="55"/>
      <c r="GG119" s="55"/>
      <c r="GH119" s="55"/>
      <c r="GI119" s="55"/>
      <c r="GJ119" s="55"/>
      <c r="GK119" s="55"/>
      <c r="GL119" s="55"/>
      <c r="GM119" s="55"/>
      <c r="GN119" s="55"/>
      <c r="GO119" s="55"/>
      <c r="GP119" s="55"/>
      <c r="GQ119" s="55"/>
      <c r="GR119" s="55"/>
      <c r="GS119" s="55"/>
      <c r="GT119" s="55"/>
      <c r="GU119" s="55"/>
      <c r="GV119" s="55"/>
      <c r="GW119" s="55"/>
      <c r="GX119" s="55"/>
      <c r="GY119" s="55"/>
      <c r="GZ119" s="55"/>
      <c r="HA119" s="55"/>
      <c r="HB119" s="55"/>
      <c r="HC119" s="55"/>
      <c r="HD119" s="55"/>
      <c r="HE119" s="55"/>
      <c r="HF119" s="55"/>
      <c r="HG119" s="55"/>
      <c r="HH119" s="55"/>
      <c r="HI119" s="55"/>
      <c r="HJ119" s="55"/>
      <c r="HK119" s="55"/>
      <c r="HL119" s="55"/>
      <c r="HM119" s="55"/>
      <c r="HN119" s="55"/>
      <c r="HO119" s="55"/>
      <c r="HP119" s="55"/>
      <c r="HQ119" s="55"/>
      <c r="HR119" s="55"/>
      <c r="HS119" s="55"/>
      <c r="HT119" s="55"/>
      <c r="HU119" s="55"/>
      <c r="HV119" s="55"/>
      <c r="HW119" s="55"/>
      <c r="HX119" s="55"/>
      <c r="HY119" s="55"/>
      <c r="HZ119" s="55"/>
      <c r="IA119" s="55"/>
      <c r="IB119" s="55"/>
      <c r="IC119" s="55"/>
      <c r="ID119" s="55"/>
      <c r="IE119" s="55"/>
      <c r="IF119" s="55"/>
      <c r="IG119" s="55"/>
      <c r="IH119" s="55"/>
      <c r="II119" s="55"/>
      <c r="IJ119" s="55"/>
      <c r="IK119" s="55"/>
      <c r="IL119" s="55"/>
      <c r="IM119" s="55"/>
      <c r="IN119" s="55"/>
      <c r="IO119" s="55"/>
      <c r="IP119" s="55"/>
      <c r="IQ119" s="55"/>
      <c r="IR119" s="55"/>
      <c r="IS119" s="55"/>
      <c r="IT119" s="55"/>
      <c r="IU119" s="55"/>
    </row>
    <row r="120" spans="1:256" s="54" customFormat="1" ht="28.2" x14ac:dyDescent="0.5">
      <c r="A120" s="15"/>
      <c r="B120" s="131" t="s">
        <v>84</v>
      </c>
      <c r="C120" s="131"/>
      <c r="D120" s="63"/>
      <c r="E120" s="60"/>
      <c r="F120" s="61"/>
      <c r="G120" s="62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55"/>
      <c r="CG120" s="55"/>
      <c r="CH120" s="55"/>
      <c r="CI120" s="55"/>
      <c r="CJ120" s="55"/>
      <c r="CK120" s="55"/>
      <c r="CL120" s="55"/>
      <c r="CM120" s="55"/>
      <c r="CN120" s="55"/>
      <c r="CO120" s="55"/>
      <c r="CP120" s="55"/>
      <c r="CQ120" s="55"/>
      <c r="CR120" s="55"/>
      <c r="CS120" s="55"/>
      <c r="CT120" s="55"/>
      <c r="CU120" s="55"/>
      <c r="CV120" s="55"/>
      <c r="CW120" s="55"/>
      <c r="CX120" s="55"/>
      <c r="CY120" s="55"/>
      <c r="CZ120" s="55"/>
      <c r="DA120" s="55"/>
      <c r="DB120" s="55"/>
      <c r="DC120" s="55"/>
      <c r="DD120" s="55"/>
      <c r="DE120" s="55"/>
      <c r="DF120" s="55"/>
      <c r="DG120" s="55"/>
      <c r="DH120" s="55"/>
      <c r="DI120" s="55"/>
      <c r="DJ120" s="55"/>
      <c r="DK120" s="55"/>
      <c r="DL120" s="55"/>
      <c r="DM120" s="55"/>
      <c r="DN120" s="55"/>
      <c r="DO120" s="55"/>
      <c r="DP120" s="55"/>
      <c r="DQ120" s="55"/>
      <c r="DR120" s="55"/>
      <c r="DS120" s="55"/>
      <c r="DT120" s="55"/>
      <c r="DU120" s="55"/>
      <c r="DV120" s="55"/>
      <c r="DW120" s="55"/>
      <c r="DX120" s="55"/>
      <c r="DY120" s="55"/>
      <c r="DZ120" s="55"/>
      <c r="EA120" s="55"/>
      <c r="EB120" s="55"/>
      <c r="EC120" s="55"/>
      <c r="ED120" s="55"/>
      <c r="EE120" s="55"/>
      <c r="EF120" s="55"/>
      <c r="EG120" s="55"/>
      <c r="EH120" s="55"/>
      <c r="EI120" s="55"/>
      <c r="EJ120" s="55"/>
      <c r="EK120" s="55"/>
      <c r="EL120" s="55"/>
      <c r="EM120" s="55"/>
      <c r="EN120" s="55"/>
      <c r="EO120" s="55"/>
      <c r="EP120" s="55"/>
      <c r="EQ120" s="55"/>
      <c r="ER120" s="55"/>
      <c r="ES120" s="55"/>
      <c r="ET120" s="55"/>
      <c r="EU120" s="55"/>
      <c r="EV120" s="55"/>
      <c r="EW120" s="55"/>
      <c r="EX120" s="55"/>
      <c r="EY120" s="55"/>
      <c r="EZ120" s="55"/>
      <c r="FA120" s="55"/>
      <c r="FB120" s="55"/>
      <c r="FC120" s="55"/>
      <c r="FD120" s="55"/>
      <c r="FE120" s="55"/>
      <c r="FF120" s="55"/>
      <c r="FG120" s="55"/>
      <c r="FH120" s="55"/>
      <c r="FI120" s="55"/>
      <c r="FJ120" s="55"/>
      <c r="FK120" s="55"/>
      <c r="FL120" s="55"/>
      <c r="FM120" s="55"/>
      <c r="FN120" s="55"/>
      <c r="FO120" s="55"/>
      <c r="FP120" s="55"/>
      <c r="FQ120" s="55"/>
      <c r="FR120" s="55"/>
      <c r="FS120" s="55"/>
      <c r="FT120" s="55"/>
      <c r="FU120" s="55"/>
      <c r="FV120" s="55"/>
      <c r="FW120" s="55"/>
      <c r="FX120" s="55"/>
      <c r="FY120" s="55"/>
      <c r="FZ120" s="55"/>
      <c r="GA120" s="55"/>
      <c r="GB120" s="55"/>
      <c r="GC120" s="55"/>
      <c r="GD120" s="55"/>
      <c r="GE120" s="55"/>
      <c r="GF120" s="55"/>
      <c r="GG120" s="55"/>
      <c r="GH120" s="55"/>
      <c r="GI120" s="55"/>
      <c r="GJ120" s="55"/>
      <c r="GK120" s="55"/>
      <c r="GL120" s="55"/>
      <c r="GM120" s="55"/>
      <c r="GN120" s="55"/>
      <c r="GO120" s="55"/>
      <c r="GP120" s="55"/>
      <c r="GQ120" s="55"/>
      <c r="GR120" s="55"/>
      <c r="GS120" s="55"/>
      <c r="GT120" s="55"/>
      <c r="GU120" s="55"/>
      <c r="GV120" s="55"/>
      <c r="GW120" s="55"/>
      <c r="GX120" s="55"/>
      <c r="GY120" s="55"/>
      <c r="GZ120" s="55"/>
      <c r="HA120" s="55"/>
      <c r="HB120" s="55"/>
      <c r="HC120" s="55"/>
      <c r="HD120" s="55"/>
      <c r="HE120" s="55"/>
      <c r="HF120" s="55"/>
      <c r="HG120" s="55"/>
      <c r="HH120" s="55"/>
      <c r="HI120" s="55"/>
      <c r="HJ120" s="55"/>
      <c r="HK120" s="55"/>
      <c r="HL120" s="55"/>
      <c r="HM120" s="55"/>
      <c r="HN120" s="55"/>
      <c r="HO120" s="55"/>
      <c r="HP120" s="55"/>
      <c r="HQ120" s="55"/>
      <c r="HR120" s="55"/>
      <c r="HS120" s="55"/>
      <c r="HT120" s="55"/>
      <c r="HU120" s="55"/>
      <c r="HV120" s="55"/>
      <c r="HW120" s="55"/>
      <c r="HX120" s="55"/>
      <c r="HY120" s="55"/>
      <c r="HZ120" s="55"/>
      <c r="IA120" s="55"/>
      <c r="IB120" s="55"/>
      <c r="IC120" s="55"/>
      <c r="ID120" s="55"/>
      <c r="IE120" s="55"/>
      <c r="IF120" s="55"/>
      <c r="IG120" s="55"/>
      <c r="IH120" s="55"/>
      <c r="II120" s="55"/>
      <c r="IJ120" s="55"/>
      <c r="IK120" s="55"/>
      <c r="IL120" s="55"/>
      <c r="IM120" s="55"/>
      <c r="IN120" s="55"/>
      <c r="IO120" s="55"/>
      <c r="IP120" s="55"/>
      <c r="IQ120" s="55"/>
      <c r="IR120" s="55"/>
      <c r="IS120" s="55"/>
      <c r="IT120" s="55"/>
      <c r="IU120" s="55"/>
    </row>
    <row r="121" spans="1:256" s="54" customFormat="1" ht="28.2" x14ac:dyDescent="0.5">
      <c r="A121" s="57"/>
      <c r="B121" s="15"/>
      <c r="C121" s="15"/>
      <c r="D121" s="60"/>
      <c r="E121" s="61"/>
      <c r="F121" s="62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55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  <c r="CQ121" s="55"/>
      <c r="CR121" s="55"/>
      <c r="CS121" s="55"/>
      <c r="CT121" s="55"/>
      <c r="CU121" s="55"/>
      <c r="CV121" s="55"/>
      <c r="CW121" s="55"/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5"/>
      <c r="DI121" s="55"/>
      <c r="DJ121" s="55"/>
      <c r="DK121" s="55"/>
      <c r="DL121" s="55"/>
      <c r="DM121" s="55"/>
      <c r="DN121" s="55"/>
      <c r="DO121" s="55"/>
      <c r="DP121" s="55"/>
      <c r="DQ121" s="55"/>
      <c r="DR121" s="55"/>
      <c r="DS121" s="55"/>
      <c r="DT121" s="55"/>
      <c r="DU121" s="55"/>
      <c r="DV121" s="55"/>
      <c r="DW121" s="55"/>
      <c r="DX121" s="55"/>
      <c r="DY121" s="55"/>
      <c r="DZ121" s="55"/>
      <c r="EA121" s="55"/>
      <c r="EB121" s="55"/>
      <c r="EC121" s="55"/>
      <c r="ED121" s="55"/>
      <c r="EE121" s="55"/>
      <c r="EF121" s="55"/>
      <c r="EG121" s="55"/>
      <c r="EH121" s="55"/>
      <c r="EI121" s="55"/>
      <c r="EJ121" s="55"/>
      <c r="EK121" s="55"/>
      <c r="EL121" s="55"/>
      <c r="EM121" s="55"/>
      <c r="EN121" s="55"/>
      <c r="EO121" s="55"/>
      <c r="EP121" s="55"/>
      <c r="EQ121" s="55"/>
      <c r="ER121" s="55"/>
      <c r="ES121" s="55"/>
      <c r="ET121" s="55"/>
      <c r="EU121" s="55"/>
      <c r="EV121" s="55"/>
      <c r="EW121" s="55"/>
      <c r="EX121" s="55"/>
      <c r="EY121" s="55"/>
      <c r="EZ121" s="55"/>
      <c r="FA121" s="55"/>
      <c r="FB121" s="55"/>
      <c r="FC121" s="55"/>
      <c r="FD121" s="55"/>
      <c r="FE121" s="55"/>
      <c r="FF121" s="55"/>
      <c r="FG121" s="55"/>
      <c r="FH121" s="55"/>
      <c r="FI121" s="55"/>
      <c r="FJ121" s="55"/>
      <c r="FK121" s="55"/>
      <c r="FL121" s="55"/>
      <c r="FM121" s="55"/>
      <c r="FN121" s="55"/>
      <c r="FO121" s="55"/>
      <c r="FP121" s="55"/>
      <c r="FQ121" s="55"/>
      <c r="FR121" s="55"/>
      <c r="FS121" s="55"/>
      <c r="FT121" s="55"/>
      <c r="FU121" s="55"/>
      <c r="FV121" s="55"/>
      <c r="FW121" s="55"/>
      <c r="FX121" s="55"/>
      <c r="FY121" s="55"/>
      <c r="FZ121" s="55"/>
      <c r="GA121" s="55"/>
      <c r="GB121" s="55"/>
      <c r="GC121" s="55"/>
      <c r="GD121" s="55"/>
      <c r="GE121" s="55"/>
      <c r="GF121" s="55"/>
      <c r="GG121" s="55"/>
      <c r="GH121" s="55"/>
      <c r="GI121" s="55"/>
      <c r="GJ121" s="55"/>
      <c r="GK121" s="55"/>
      <c r="GL121" s="55"/>
      <c r="GM121" s="55"/>
      <c r="GN121" s="55"/>
      <c r="GO121" s="55"/>
      <c r="GP121" s="55"/>
      <c r="GQ121" s="55"/>
      <c r="GR121" s="55"/>
      <c r="GS121" s="55"/>
      <c r="GT121" s="55"/>
      <c r="GU121" s="55"/>
      <c r="GV121" s="55"/>
      <c r="GW121" s="55"/>
      <c r="GX121" s="55"/>
      <c r="GY121" s="55"/>
      <c r="GZ121" s="55"/>
      <c r="HA121" s="55"/>
      <c r="HB121" s="55"/>
      <c r="HC121" s="55"/>
      <c r="HD121" s="55"/>
      <c r="HE121" s="55"/>
      <c r="HF121" s="55"/>
      <c r="HG121" s="55"/>
      <c r="HH121" s="55"/>
      <c r="HI121" s="55"/>
      <c r="HJ121" s="55"/>
      <c r="HK121" s="55"/>
      <c r="HL121" s="55"/>
      <c r="HM121" s="55"/>
      <c r="HN121" s="55"/>
      <c r="HO121" s="55"/>
      <c r="HP121" s="55"/>
      <c r="HQ121" s="55"/>
      <c r="HR121" s="55"/>
      <c r="HS121" s="55"/>
      <c r="HT121" s="55"/>
      <c r="HU121" s="55"/>
      <c r="HV121" s="55"/>
      <c r="HW121" s="55"/>
      <c r="HX121" s="55"/>
      <c r="HY121" s="55"/>
      <c r="HZ121" s="55"/>
      <c r="IA121" s="55"/>
      <c r="IB121" s="55"/>
      <c r="IC121" s="55"/>
      <c r="ID121" s="55"/>
      <c r="IE121" s="55"/>
      <c r="IF121" s="55"/>
      <c r="IG121" s="55"/>
      <c r="IH121" s="55"/>
      <c r="II121" s="55"/>
      <c r="IJ121" s="55"/>
      <c r="IK121" s="55"/>
      <c r="IL121" s="55"/>
      <c r="IM121" s="55"/>
      <c r="IN121" s="55"/>
      <c r="IO121" s="55"/>
      <c r="IP121" s="55"/>
      <c r="IQ121" s="55"/>
      <c r="IR121" s="55"/>
      <c r="IS121" s="55"/>
      <c r="IT121" s="55"/>
    </row>
  </sheetData>
  <mergeCells count="161">
    <mergeCell ref="A67:A68"/>
    <mergeCell ref="B67:B68"/>
    <mergeCell ref="C67:C68"/>
    <mergeCell ref="D67:D68"/>
    <mergeCell ref="E67:E68"/>
    <mergeCell ref="F67:F68"/>
    <mergeCell ref="A66:C66"/>
    <mergeCell ref="D66:F66"/>
    <mergeCell ref="A90:C90"/>
    <mergeCell ref="D90:F90"/>
    <mergeCell ref="A91:A94"/>
    <mergeCell ref="B91:B94"/>
    <mergeCell ref="C91:C94"/>
    <mergeCell ref="D91:D94"/>
    <mergeCell ref="E91:E94"/>
    <mergeCell ref="F91:F94"/>
    <mergeCell ref="A86:A89"/>
    <mergeCell ref="B86:B89"/>
    <mergeCell ref="C86:C89"/>
    <mergeCell ref="D86:D89"/>
    <mergeCell ref="E86:E89"/>
    <mergeCell ref="F86:F89"/>
    <mergeCell ref="A75:C75"/>
    <mergeCell ref="D75:F75"/>
    <mergeCell ref="A81:A84"/>
    <mergeCell ref="B81:B84"/>
    <mergeCell ref="C81:C84"/>
    <mergeCell ref="D81:D84"/>
    <mergeCell ref="E81:E84"/>
    <mergeCell ref="F81:F84"/>
    <mergeCell ref="A54:C54"/>
    <mergeCell ref="D54:F54"/>
    <mergeCell ref="A62:A65"/>
    <mergeCell ref="B62:B65"/>
    <mergeCell ref="C62:C65"/>
    <mergeCell ref="D62:D65"/>
    <mergeCell ref="E62:E65"/>
    <mergeCell ref="F62:F65"/>
    <mergeCell ref="A55:A58"/>
    <mergeCell ref="B55:B58"/>
    <mergeCell ref="C55:C58"/>
    <mergeCell ref="D55:D58"/>
    <mergeCell ref="E55:E58"/>
    <mergeCell ref="F55:F58"/>
    <mergeCell ref="A61:C61"/>
    <mergeCell ref="D61:F61"/>
    <mergeCell ref="A45:A48"/>
    <mergeCell ref="B45:B48"/>
    <mergeCell ref="C45:C48"/>
    <mergeCell ref="D45:D48"/>
    <mergeCell ref="E45:E48"/>
    <mergeCell ref="F45:F48"/>
    <mergeCell ref="A50:A53"/>
    <mergeCell ref="B50:B53"/>
    <mergeCell ref="C50:C53"/>
    <mergeCell ref="D50:D53"/>
    <mergeCell ref="E50:E53"/>
    <mergeCell ref="F50:F53"/>
    <mergeCell ref="A39:C39"/>
    <mergeCell ref="D39:F39"/>
    <mergeCell ref="A40:A43"/>
    <mergeCell ref="B40:B43"/>
    <mergeCell ref="C40:C43"/>
    <mergeCell ref="D40:D43"/>
    <mergeCell ref="E40:E43"/>
    <mergeCell ref="F40:F43"/>
    <mergeCell ref="A44:C44"/>
    <mergeCell ref="D44:F44"/>
    <mergeCell ref="E30:E33"/>
    <mergeCell ref="F30:F33"/>
    <mergeCell ref="A34:C34"/>
    <mergeCell ref="D34:F34"/>
    <mergeCell ref="A35:A38"/>
    <mergeCell ref="B35:B38"/>
    <mergeCell ref="C35:C38"/>
    <mergeCell ref="D35:D38"/>
    <mergeCell ref="E35:E38"/>
    <mergeCell ref="F35:F38"/>
    <mergeCell ref="A105:C105"/>
    <mergeCell ref="D105:F105"/>
    <mergeCell ref="A116:H116"/>
    <mergeCell ref="B120:C120"/>
    <mergeCell ref="A110:H110"/>
    <mergeCell ref="A111:H111"/>
    <mergeCell ref="A113:L113"/>
    <mergeCell ref="A114:H114"/>
    <mergeCell ref="A106:C106"/>
    <mergeCell ref="D106:F106"/>
    <mergeCell ref="A115:H115"/>
    <mergeCell ref="C25:C28"/>
    <mergeCell ref="D25:D28"/>
    <mergeCell ref="A100:C100"/>
    <mergeCell ref="D100:F100"/>
    <mergeCell ref="A95:C95"/>
    <mergeCell ref="D95:F95"/>
    <mergeCell ref="A101:A104"/>
    <mergeCell ref="B101:B104"/>
    <mergeCell ref="C101:C104"/>
    <mergeCell ref="D101:D104"/>
    <mergeCell ref="E101:E104"/>
    <mergeCell ref="F101:F104"/>
    <mergeCell ref="A96:A99"/>
    <mergeCell ref="B96:B99"/>
    <mergeCell ref="C96:C99"/>
    <mergeCell ref="D96:D99"/>
    <mergeCell ref="E96:E99"/>
    <mergeCell ref="F96:F99"/>
    <mergeCell ref="A29:C29"/>
    <mergeCell ref="D29:F29"/>
    <mergeCell ref="A30:A33"/>
    <mergeCell ref="B30:B33"/>
    <mergeCell ref="C30:C33"/>
    <mergeCell ref="D30:D33"/>
    <mergeCell ref="A15:A18"/>
    <mergeCell ref="B15:B18"/>
    <mergeCell ref="A85:C85"/>
    <mergeCell ref="D85:F85"/>
    <mergeCell ref="D15:D18"/>
    <mergeCell ref="A19:C19"/>
    <mergeCell ref="D19:F19"/>
    <mergeCell ref="F15:F18"/>
    <mergeCell ref="A20:A23"/>
    <mergeCell ref="B20:B23"/>
    <mergeCell ref="C20:C23"/>
    <mergeCell ref="D20:D23"/>
    <mergeCell ref="A71:A74"/>
    <mergeCell ref="B71:B74"/>
    <mergeCell ref="C71:C74"/>
    <mergeCell ref="D71:D74"/>
    <mergeCell ref="E71:E74"/>
    <mergeCell ref="F71:F74"/>
    <mergeCell ref="E20:E23"/>
    <mergeCell ref="F20:F23"/>
    <mergeCell ref="A24:C24"/>
    <mergeCell ref="D24:F24"/>
    <mergeCell ref="A25:A28"/>
    <mergeCell ref="B25:B28"/>
    <mergeCell ref="C15:C18"/>
    <mergeCell ref="E15:E18"/>
    <mergeCell ref="E25:E28"/>
    <mergeCell ref="F25:F28"/>
    <mergeCell ref="A59:C59"/>
    <mergeCell ref="D59:F59"/>
    <mergeCell ref="A1:F1"/>
    <mergeCell ref="A10:A13"/>
    <mergeCell ref="B10:C12"/>
    <mergeCell ref="B2:F2"/>
    <mergeCell ref="A5:B7"/>
    <mergeCell ref="C5:F5"/>
    <mergeCell ref="C6:F6"/>
    <mergeCell ref="C7:F7"/>
    <mergeCell ref="A8:B8"/>
    <mergeCell ref="C8:F8"/>
    <mergeCell ref="D10:D13"/>
    <mergeCell ref="A4:E4"/>
    <mergeCell ref="A9:F9"/>
    <mergeCell ref="F10:F12"/>
    <mergeCell ref="E10:E13"/>
    <mergeCell ref="A14:F14"/>
    <mergeCell ref="A49:C49"/>
    <mergeCell ref="D49:F49"/>
  </mergeCells>
  <phoneticPr fontId="7" type="noConversion"/>
  <pageMargins left="0.25" right="0.25" top="0.75" bottom="0.75" header="0.3" footer="0.3"/>
  <pageSetup paperSize="9" scale="36" fitToHeight="0" orientation="landscape" r:id="rId1"/>
  <rowBreaks count="7" manualBreakCount="7">
    <brk id="19" max="5" man="1"/>
    <brk id="34" max="5" man="1"/>
    <brk id="54" max="5" man="1"/>
    <brk id="66" max="5" man="1"/>
    <brk id="70" max="5" man="1"/>
    <brk id="90" max="5" man="1"/>
    <brk id="124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7FDB-2363-4863-9336-257924B12DA7}">
  <sheetPr>
    <tabColor theme="6" tint="0.59999389629810485"/>
    <pageSetUpPr fitToPage="1"/>
  </sheetPr>
  <dimension ref="A1:P74"/>
  <sheetViews>
    <sheetView view="pageBreakPreview" zoomScale="80" zoomScaleNormal="50" zoomScaleSheetLayoutView="80" workbookViewId="0">
      <selection activeCell="R2" sqref="R2"/>
    </sheetView>
  </sheetViews>
  <sheetFormatPr defaultColWidth="8.77734375" defaultRowHeight="14.4" x14ac:dyDescent="0.3"/>
  <cols>
    <col min="5" max="5" width="18.21875" customWidth="1"/>
    <col min="6" max="10" width="18.5546875" customWidth="1"/>
    <col min="11" max="11" width="13.21875" customWidth="1"/>
    <col min="17" max="17" width="11.5546875" customWidth="1"/>
  </cols>
  <sheetData>
    <row r="1" spans="1:16" ht="23.4" customHeight="1" x14ac:dyDescent="0.3">
      <c r="L1" s="142" t="s">
        <v>25</v>
      </c>
      <c r="M1" s="142"/>
      <c r="N1" s="142"/>
      <c r="O1" s="142"/>
      <c r="P1" s="142"/>
    </row>
    <row r="2" spans="1:16" s="5" customFormat="1" ht="51" customHeight="1" x14ac:dyDescent="0.3">
      <c r="A2" s="4"/>
      <c r="C2" s="4"/>
      <c r="D2" s="4"/>
      <c r="E2" s="4"/>
      <c r="F2" s="4"/>
      <c r="G2" s="4"/>
      <c r="I2" s="6"/>
      <c r="L2" s="141" t="s">
        <v>69</v>
      </c>
      <c r="M2" s="141"/>
      <c r="N2" s="141"/>
      <c r="O2" s="141"/>
      <c r="P2" s="141"/>
    </row>
    <row r="3" spans="1:16" ht="31.8" customHeight="1" x14ac:dyDescent="0.3">
      <c r="A3" s="140" t="s">
        <v>12</v>
      </c>
      <c r="B3" s="140"/>
      <c r="C3" s="140"/>
      <c r="D3" s="140"/>
      <c r="E3" s="140"/>
      <c r="F3" s="140"/>
      <c r="G3" s="140"/>
      <c r="H3" s="140"/>
      <c r="I3" s="140"/>
      <c r="J3" s="140" t="s">
        <v>13</v>
      </c>
      <c r="K3" s="140"/>
      <c r="L3" s="140"/>
      <c r="M3" s="140"/>
      <c r="N3" s="140"/>
      <c r="O3" s="140"/>
      <c r="P3" s="140"/>
    </row>
    <row r="25" spans="4:4" ht="15.6" x14ac:dyDescent="0.3">
      <c r="D25" s="7"/>
    </row>
    <row r="34" spans="1:16" s="12" customFormat="1" ht="29.4" customHeight="1" x14ac:dyDescent="0.45">
      <c r="A34" s="140" t="s">
        <v>14</v>
      </c>
      <c r="B34" s="140"/>
      <c r="C34" s="140"/>
      <c r="D34" s="140"/>
      <c r="E34" s="140"/>
      <c r="F34" s="140"/>
      <c r="G34" s="140"/>
      <c r="H34" s="140"/>
      <c r="I34" s="11"/>
      <c r="J34" s="140" t="s">
        <v>26</v>
      </c>
      <c r="K34" s="140"/>
      <c r="L34" s="140"/>
      <c r="M34" s="140"/>
      <c r="N34" s="140"/>
      <c r="O34" s="140"/>
      <c r="P34" s="140"/>
    </row>
    <row r="59" spans="1:16" ht="65.400000000000006" customHeight="1" x14ac:dyDescent="0.3"/>
    <row r="62" spans="1:16" ht="67.2" customHeight="1" x14ac:dyDescent="0.4">
      <c r="A62" s="139" t="s">
        <v>17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</row>
    <row r="63" spans="1:16" ht="16.8" customHeight="1" x14ac:dyDescent="0.3"/>
    <row r="64" spans="1:16" ht="48.6" customHeight="1" x14ac:dyDescent="0.3">
      <c r="F64" s="17" t="s">
        <v>27</v>
      </c>
      <c r="G64" s="17" t="s">
        <v>28</v>
      </c>
      <c r="H64" s="17" t="s">
        <v>29</v>
      </c>
      <c r="I64" s="17" t="s">
        <v>30</v>
      </c>
      <c r="J64" s="17" t="s">
        <v>31</v>
      </c>
    </row>
    <row r="65" spans="6:10" ht="30" customHeight="1" x14ac:dyDescent="0.3">
      <c r="F65" s="17" t="s">
        <v>20</v>
      </c>
      <c r="G65" s="18">
        <v>44</v>
      </c>
      <c r="H65" s="18" t="s">
        <v>32</v>
      </c>
      <c r="I65" s="18" t="s">
        <v>33</v>
      </c>
      <c r="J65" s="18" t="s">
        <v>34</v>
      </c>
    </row>
    <row r="66" spans="6:10" ht="30" customHeight="1" x14ac:dyDescent="0.3">
      <c r="F66" s="17" t="s">
        <v>21</v>
      </c>
      <c r="G66" s="18">
        <v>46</v>
      </c>
      <c r="H66" s="18" t="s">
        <v>35</v>
      </c>
      <c r="I66" s="18" t="s">
        <v>36</v>
      </c>
      <c r="J66" s="18" t="s">
        <v>37</v>
      </c>
    </row>
    <row r="67" spans="6:10" ht="30" customHeight="1" x14ac:dyDescent="0.3">
      <c r="F67" s="17" t="s">
        <v>22</v>
      </c>
      <c r="G67" s="18" t="s">
        <v>38</v>
      </c>
      <c r="H67" s="18" t="s">
        <v>39</v>
      </c>
      <c r="I67" s="18" t="s">
        <v>32</v>
      </c>
      <c r="J67" s="18" t="s">
        <v>40</v>
      </c>
    </row>
    <row r="68" spans="6:10" ht="30" customHeight="1" x14ac:dyDescent="0.3">
      <c r="F68" s="17" t="s">
        <v>23</v>
      </c>
      <c r="G68" s="18" t="s">
        <v>42</v>
      </c>
      <c r="H68" s="18" t="s">
        <v>43</v>
      </c>
      <c r="I68" s="18" t="s">
        <v>35</v>
      </c>
      <c r="J68" s="18" t="s">
        <v>44</v>
      </c>
    </row>
    <row r="69" spans="6:10" ht="30" customHeight="1" x14ac:dyDescent="0.3">
      <c r="F69" s="17" t="s">
        <v>24</v>
      </c>
      <c r="G69" s="18" t="s">
        <v>41</v>
      </c>
      <c r="H69" s="18" t="s">
        <v>45</v>
      </c>
      <c r="I69" s="18" t="s">
        <v>39</v>
      </c>
      <c r="J69" s="18" t="s">
        <v>46</v>
      </c>
    </row>
    <row r="70" spans="6:10" ht="30" customHeight="1" x14ac:dyDescent="0.3">
      <c r="F70" s="17" t="s">
        <v>47</v>
      </c>
      <c r="G70" s="18" t="s">
        <v>48</v>
      </c>
      <c r="H70" s="19" t="s">
        <v>49</v>
      </c>
      <c r="I70" s="19" t="s">
        <v>43</v>
      </c>
      <c r="J70" s="19" t="s">
        <v>50</v>
      </c>
    </row>
    <row r="71" spans="6:10" ht="30" customHeight="1" x14ac:dyDescent="0.3">
      <c r="F71" s="17" t="s">
        <v>51</v>
      </c>
      <c r="G71" s="18" t="s">
        <v>52</v>
      </c>
      <c r="H71" s="19" t="s">
        <v>53</v>
      </c>
      <c r="I71" s="19" t="s">
        <v>45</v>
      </c>
      <c r="J71" s="19" t="s">
        <v>54</v>
      </c>
    </row>
    <row r="72" spans="6:10" ht="30" customHeight="1" x14ac:dyDescent="0.3">
      <c r="F72" s="17" t="s">
        <v>55</v>
      </c>
      <c r="G72" s="18" t="s">
        <v>56</v>
      </c>
      <c r="H72" s="19" t="s">
        <v>57</v>
      </c>
      <c r="I72" s="19" t="s">
        <v>49</v>
      </c>
      <c r="J72" s="19" t="s">
        <v>58</v>
      </c>
    </row>
    <row r="73" spans="6:10" ht="30" customHeight="1" x14ac:dyDescent="0.3">
      <c r="F73" s="17" t="s">
        <v>59</v>
      </c>
      <c r="G73" s="19" t="s">
        <v>60</v>
      </c>
      <c r="H73" s="19" t="s">
        <v>61</v>
      </c>
      <c r="I73" s="19" t="s">
        <v>53</v>
      </c>
      <c r="J73" s="19" t="s">
        <v>62</v>
      </c>
    </row>
    <row r="74" spans="6:10" ht="30" customHeight="1" x14ac:dyDescent="0.3">
      <c r="F74" s="17" t="s">
        <v>63</v>
      </c>
      <c r="G74" s="19" t="s">
        <v>64</v>
      </c>
      <c r="H74" s="19" t="s">
        <v>65</v>
      </c>
      <c r="I74" s="19" t="s">
        <v>57</v>
      </c>
      <c r="J74" s="19" t="s">
        <v>66</v>
      </c>
    </row>
  </sheetData>
  <mergeCells count="7">
    <mergeCell ref="A62:P62"/>
    <mergeCell ref="A34:H34"/>
    <mergeCell ref="J34:P34"/>
    <mergeCell ref="L2:P2"/>
    <mergeCell ref="L1:P1"/>
    <mergeCell ref="J3:P3"/>
    <mergeCell ref="A3:I3"/>
  </mergeCells>
  <pageMargins left="0.25" right="0.25" top="0.75" bottom="0.75" header="0.3" footer="0.3"/>
  <pageSetup paperSize="9" scale="4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52C2-70BB-4F9B-9E15-1D1E795E3C0A}">
  <sheetPr>
    <tabColor theme="3" tint="0.79998168889431442"/>
    <pageSetUpPr fitToPage="1"/>
  </sheetPr>
  <dimension ref="A1:K20"/>
  <sheetViews>
    <sheetView topLeftCell="A2" workbookViewId="0">
      <selection activeCell="F22" sqref="F22"/>
    </sheetView>
  </sheetViews>
  <sheetFormatPr defaultRowHeight="14.4" x14ac:dyDescent="0.3"/>
  <cols>
    <col min="2" max="2" width="8.21875" customWidth="1"/>
    <col min="3" max="3" width="51.21875" customWidth="1"/>
    <col min="4" max="9" width="8.33203125" customWidth="1"/>
    <col min="10" max="10" width="20.5546875" customWidth="1"/>
  </cols>
  <sheetData>
    <row r="1" spans="1:10" ht="18" customHeight="1" x14ac:dyDescent="0.3">
      <c r="A1" s="143" t="s">
        <v>70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29.4" customHeight="1" x14ac:dyDescent="0.3">
      <c r="A2" s="43"/>
      <c r="B2" s="43"/>
      <c r="C2" s="43"/>
      <c r="D2" s="43"/>
      <c r="E2" s="43"/>
      <c r="F2" s="43"/>
      <c r="G2" s="43"/>
      <c r="H2" s="151" t="s">
        <v>74</v>
      </c>
      <c r="I2" s="151"/>
      <c r="J2" s="151"/>
    </row>
    <row r="4" spans="1:10" ht="20.399999999999999" x14ac:dyDescent="0.35">
      <c r="B4" s="144" t="s">
        <v>71</v>
      </c>
      <c r="C4" s="144"/>
      <c r="D4" s="144"/>
      <c r="E4" s="144"/>
      <c r="F4" s="144"/>
      <c r="G4" s="144"/>
      <c r="H4" s="144"/>
      <c r="I4" s="144"/>
      <c r="J4" s="144"/>
    </row>
    <row r="5" spans="1:10" ht="15" thickBot="1" x14ac:dyDescent="0.35"/>
    <row r="6" spans="1:10" ht="23.4" customHeight="1" x14ac:dyDescent="0.3">
      <c r="B6" s="156" t="s">
        <v>78</v>
      </c>
      <c r="C6" s="159" t="s">
        <v>72</v>
      </c>
      <c r="D6" s="145" t="s">
        <v>77</v>
      </c>
      <c r="E6" s="146"/>
      <c r="F6" s="146"/>
      <c r="G6" s="146"/>
      <c r="H6" s="146"/>
      <c r="I6" s="147"/>
      <c r="J6" s="159" t="s">
        <v>73</v>
      </c>
    </row>
    <row r="7" spans="1:10" ht="25.8" customHeight="1" thickBot="1" x14ac:dyDescent="0.35">
      <c r="B7" s="157"/>
      <c r="C7" s="160"/>
      <c r="D7" s="148"/>
      <c r="E7" s="149"/>
      <c r="F7" s="149"/>
      <c r="G7" s="149"/>
      <c r="H7" s="149"/>
      <c r="I7" s="150"/>
      <c r="J7" s="160"/>
    </row>
    <row r="8" spans="1:10" ht="16.8" customHeight="1" thickBot="1" x14ac:dyDescent="0.35">
      <c r="B8" s="158"/>
      <c r="C8" s="161"/>
      <c r="D8" s="35" t="s">
        <v>21</v>
      </c>
      <c r="E8" s="36" t="s">
        <v>22</v>
      </c>
      <c r="F8" s="36" t="s">
        <v>23</v>
      </c>
      <c r="G8" s="36" t="s">
        <v>24</v>
      </c>
      <c r="H8" s="37" t="s">
        <v>47</v>
      </c>
      <c r="I8" s="37" t="s">
        <v>51</v>
      </c>
      <c r="J8" s="161"/>
    </row>
    <row r="9" spans="1:10" ht="24" customHeight="1" thickBot="1" x14ac:dyDescent="0.35">
      <c r="B9" s="25">
        <v>1</v>
      </c>
      <c r="C9" s="31" t="s">
        <v>76</v>
      </c>
      <c r="D9" s="40">
        <v>0</v>
      </c>
      <c r="E9" s="41">
        <v>20</v>
      </c>
      <c r="F9" s="41">
        <v>30</v>
      </c>
      <c r="G9" s="41">
        <v>10</v>
      </c>
      <c r="H9" s="41">
        <v>10</v>
      </c>
      <c r="I9" s="42">
        <v>0</v>
      </c>
      <c r="J9" s="33"/>
    </row>
    <row r="10" spans="1:10" ht="16.2" customHeight="1" thickBot="1" x14ac:dyDescent="0.35">
      <c r="B10" s="162"/>
      <c r="C10" s="163"/>
      <c r="D10" s="152"/>
      <c r="E10" s="153"/>
      <c r="F10" s="153"/>
      <c r="G10" s="153"/>
      <c r="H10" s="153"/>
      <c r="I10" s="154"/>
      <c r="J10" s="26"/>
    </row>
    <row r="11" spans="1:10" ht="20.399999999999999" customHeight="1" thickBot="1" x14ac:dyDescent="0.35">
      <c r="B11" s="27"/>
      <c r="C11" s="32" t="s">
        <v>79</v>
      </c>
      <c r="D11" s="40">
        <v>0</v>
      </c>
      <c r="E11" s="41">
        <v>20</v>
      </c>
      <c r="F11" s="41">
        <v>30</v>
      </c>
      <c r="G11" s="41">
        <v>10</v>
      </c>
      <c r="H11" s="41">
        <v>10</v>
      </c>
      <c r="I11" s="42">
        <v>0</v>
      </c>
      <c r="J11" s="34"/>
    </row>
    <row r="12" spans="1:10" ht="16.2" customHeight="1" thickBot="1" x14ac:dyDescent="0.35">
      <c r="B12" s="162"/>
      <c r="C12" s="164"/>
      <c r="D12" s="152"/>
      <c r="E12" s="153"/>
      <c r="F12" s="153"/>
      <c r="G12" s="153"/>
      <c r="H12" s="153"/>
      <c r="I12" s="154"/>
      <c r="J12" s="26"/>
    </row>
    <row r="13" spans="1:10" ht="25.2" customHeight="1" thickBot="1" x14ac:dyDescent="0.35">
      <c r="B13" s="30">
        <v>3</v>
      </c>
      <c r="C13" s="38" t="s">
        <v>75</v>
      </c>
      <c r="D13" s="40">
        <v>0</v>
      </c>
      <c r="E13" s="41">
        <v>20</v>
      </c>
      <c r="F13" s="41">
        <v>30</v>
      </c>
      <c r="G13" s="41">
        <v>10</v>
      </c>
      <c r="H13" s="41">
        <v>10</v>
      </c>
      <c r="I13" s="42">
        <v>0</v>
      </c>
      <c r="J13" s="39"/>
    </row>
    <row r="14" spans="1:10" ht="11.4" customHeight="1" x14ac:dyDescent="0.3"/>
    <row r="15" spans="1:10" ht="18.600000000000001" customHeight="1" x14ac:dyDescent="0.3">
      <c r="B15" s="165" t="s">
        <v>80</v>
      </c>
      <c r="C15" s="165"/>
      <c r="D15" s="165"/>
      <c r="E15" s="165"/>
      <c r="F15" s="165"/>
      <c r="G15" s="165"/>
      <c r="H15" s="165"/>
      <c r="I15" s="165"/>
      <c r="J15" s="165"/>
    </row>
    <row r="17" spans="1:11" s="8" customFormat="1" ht="15" customHeight="1" x14ac:dyDescent="0.4">
      <c r="A17" s="10"/>
      <c r="K17" s="9"/>
    </row>
    <row r="19" spans="1:11" ht="15.6" x14ac:dyDescent="0.3">
      <c r="B19" s="28" t="s">
        <v>6</v>
      </c>
      <c r="C19" s="29"/>
    </row>
    <row r="20" spans="1:11" ht="15.6" x14ac:dyDescent="0.3">
      <c r="B20" s="155" t="s">
        <v>19</v>
      </c>
      <c r="C20" s="155"/>
    </row>
  </sheetData>
  <mergeCells count="13">
    <mergeCell ref="D12:I12"/>
    <mergeCell ref="B20:C20"/>
    <mergeCell ref="B6:B8"/>
    <mergeCell ref="C6:C8"/>
    <mergeCell ref="J6:J8"/>
    <mergeCell ref="B10:C10"/>
    <mergeCell ref="B12:C12"/>
    <mergeCell ref="B15:J15"/>
    <mergeCell ref="A1:J1"/>
    <mergeCell ref="B4:J4"/>
    <mergeCell ref="D6:I7"/>
    <mergeCell ref="H2:J2"/>
    <mergeCell ref="D10:I10"/>
  </mergeCells>
  <pageMargins left="0.7" right="0.7" top="0.75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E28343-07C3-4E56-9DFC-E0BB9AAE50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67e2c667-f07f-4d9f-993e-d09ba89e70c3"/>
    <ds:schemaRef ds:uri="f341c6d8-b41f-4ece-8d8d-ab8fd6f8d2d9"/>
  </ds:schemaRefs>
</ds:datastoreItem>
</file>

<file path=customXml/itemProps3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Фінансова Пропозиція Додаток №1</vt:lpstr>
      <vt:lpstr>Додаток №2_Брендування</vt:lpstr>
      <vt:lpstr>Додаток №3_Страховий запас</vt:lpstr>
      <vt:lpstr>'Додаток №2_Брендування'!Область_друку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